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Desktop\COTIZACIONES\COTIZACIÓN LORENA PULIDO\COTIZACIONES PARA MARY\EVIDENCIAS NOVIEMBRE\CASA DE LA CULTURA ULTIMO\"/>
    </mc:Choice>
  </mc:AlternateContent>
  <bookViews>
    <workbookView xWindow="0" yWindow="0" windowWidth="28800" windowHeight="11835"/>
  </bookViews>
  <sheets>
    <sheet name="COTIZADORES" sheetId="5" r:id="rId1"/>
    <sheet name="FORMATO" sheetId="4" r:id="rId2"/>
    <sheet name="vivero" sheetId="3" r:id="rId3"/>
  </sheets>
  <definedNames>
    <definedName name="_xlnm._FilterDatabase" localSheetId="1" hidden="1">FORMATO!$A$4:$V$63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6" i="4" l="1"/>
  <c r="U56" i="4"/>
  <c r="Y7" i="4"/>
  <c r="T60" i="4"/>
  <c r="U60" i="4" s="1"/>
  <c r="V60" i="4" s="1"/>
  <c r="S60" i="4"/>
  <c r="O60" i="4"/>
  <c r="P60" i="4" s="1"/>
  <c r="N60" i="4"/>
  <c r="T35" i="4"/>
  <c r="U35" i="4" s="1"/>
  <c r="V35" i="4" s="1"/>
  <c r="S35" i="4"/>
  <c r="O35" i="4"/>
  <c r="P35" i="4" s="1"/>
  <c r="N35" i="4"/>
  <c r="S34" i="4"/>
  <c r="T34" i="4" s="1"/>
  <c r="U34" i="4" s="1"/>
  <c r="V34" i="4" s="1"/>
  <c r="N34" i="4"/>
  <c r="O34" i="4" s="1"/>
  <c r="P34" i="4" s="1"/>
  <c r="Y41" i="4"/>
  <c r="T58" i="4"/>
  <c r="U58" i="4" s="1"/>
  <c r="V58" i="4" s="1"/>
  <c r="O58" i="4"/>
  <c r="P58" i="4" s="1"/>
  <c r="Q58" i="4" s="1"/>
  <c r="J58" i="4"/>
  <c r="K58" i="4" s="1"/>
  <c r="L58" i="4" s="1"/>
  <c r="S57" i="4"/>
  <c r="U57" i="4"/>
  <c r="V57" i="4" s="1"/>
  <c r="T57" i="4"/>
  <c r="O57" i="4"/>
  <c r="P57" i="4" s="1"/>
  <c r="Q57" i="4" s="1"/>
  <c r="K57" i="4"/>
  <c r="L57" i="4" s="1"/>
  <c r="J57" i="4"/>
  <c r="T56" i="4"/>
  <c r="O56" i="4"/>
  <c r="P56" i="4" s="1"/>
  <c r="Q56" i="4" s="1"/>
  <c r="K56" i="4"/>
  <c r="L56" i="4" s="1"/>
  <c r="J56" i="4"/>
  <c r="I60" i="4"/>
  <c r="J60" i="4" s="1"/>
  <c r="S54" i="4"/>
  <c r="N54" i="4"/>
  <c r="I54" i="4"/>
  <c r="T53" i="4"/>
  <c r="U53" i="4" s="1"/>
  <c r="V53" i="4" s="1"/>
  <c r="S53" i="4"/>
  <c r="O53" i="4"/>
  <c r="P53" i="4" s="1"/>
  <c r="N53" i="4"/>
  <c r="T52" i="4"/>
  <c r="U52" i="4" s="1"/>
  <c r="V52" i="4" s="1"/>
  <c r="S52" i="4"/>
  <c r="O52" i="4"/>
  <c r="P52" i="4" s="1"/>
  <c r="N52" i="4"/>
  <c r="S51" i="4"/>
  <c r="T51" i="4" s="1"/>
  <c r="U51" i="4" s="1"/>
  <c r="V51" i="4" s="1"/>
  <c r="N51" i="4"/>
  <c r="O51" i="4" s="1"/>
  <c r="P51" i="4" s="1"/>
  <c r="T50" i="4"/>
  <c r="U50" i="4" s="1"/>
  <c r="V50" i="4" s="1"/>
  <c r="S50" i="4"/>
  <c r="O50" i="4"/>
  <c r="P50" i="4" s="1"/>
  <c r="N50" i="4"/>
  <c r="S49" i="4"/>
  <c r="T49" i="4" s="1"/>
  <c r="U49" i="4" s="1"/>
  <c r="V49" i="4" s="1"/>
  <c r="N49" i="4"/>
  <c r="O49" i="4" s="1"/>
  <c r="P49" i="4" s="1"/>
  <c r="T48" i="4"/>
  <c r="U48" i="4" s="1"/>
  <c r="V48" i="4" s="1"/>
  <c r="S48" i="4"/>
  <c r="O48" i="4"/>
  <c r="P48" i="4" s="1"/>
  <c r="N48" i="4"/>
  <c r="T41" i="4"/>
  <c r="U41" i="4" s="1"/>
  <c r="V41" i="4" s="1"/>
  <c r="P41" i="4"/>
  <c r="Q41" i="4" s="1"/>
  <c r="O41" i="4"/>
  <c r="J41" i="4"/>
  <c r="K41" i="4" s="1"/>
  <c r="L41" i="4" s="1"/>
  <c r="W60" i="4" l="1"/>
  <c r="X60" i="4"/>
  <c r="Y60" i="4" s="1"/>
  <c r="Q60" i="4"/>
  <c r="X34" i="4"/>
  <c r="Q34" i="4"/>
  <c r="W34" i="4"/>
  <c r="W35" i="4"/>
  <c r="X35" i="4"/>
  <c r="Q35" i="4"/>
  <c r="W53" i="4"/>
  <c r="X53" i="4"/>
  <c r="Y53" i="4" s="1"/>
  <c r="Q53" i="4"/>
  <c r="X49" i="4"/>
  <c r="Q49" i="4"/>
  <c r="W49" i="4"/>
  <c r="X51" i="4"/>
  <c r="Q51" i="4"/>
  <c r="W51" i="4"/>
  <c r="W48" i="4"/>
  <c r="X48" i="4"/>
  <c r="Y48" i="4" s="1"/>
  <c r="Q48" i="4"/>
  <c r="W50" i="4"/>
  <c r="X50" i="4"/>
  <c r="Q50" i="4"/>
  <c r="W52" i="4"/>
  <c r="X52" i="4"/>
  <c r="Y52" i="4" s="1"/>
  <c r="Q52" i="4"/>
  <c r="AA60" i="4" l="1"/>
  <c r="Z60" i="4"/>
  <c r="AA35" i="4"/>
  <c r="Z35" i="4"/>
  <c r="Y35" i="4"/>
  <c r="Z34" i="4"/>
  <c r="AA34" i="4"/>
  <c r="Y34" i="4"/>
  <c r="AA53" i="4"/>
  <c r="Z53" i="4"/>
  <c r="AA50" i="4"/>
  <c r="Z50" i="4"/>
  <c r="Z51" i="4"/>
  <c r="AA51" i="4"/>
  <c r="Y51" i="4"/>
  <c r="AA52" i="4"/>
  <c r="Z52" i="4"/>
  <c r="Y50" i="4"/>
  <c r="AA48" i="4"/>
  <c r="Z48" i="4"/>
  <c r="Z49" i="4"/>
  <c r="AA49" i="4"/>
  <c r="Y49" i="4"/>
  <c r="T17" i="4" l="1"/>
  <c r="U17" i="4" s="1"/>
  <c r="V17" i="4" s="1"/>
  <c r="S17" i="4"/>
  <c r="O17" i="4"/>
  <c r="P17" i="4" s="1"/>
  <c r="N17" i="4"/>
  <c r="X63" i="4"/>
  <c r="Y63" i="4" s="1"/>
  <c r="W63" i="4"/>
  <c r="AA62" i="4"/>
  <c r="X62" i="4"/>
  <c r="W62" i="4"/>
  <c r="Z62" i="4" s="1"/>
  <c r="X58" i="4"/>
  <c r="W58" i="4"/>
  <c r="Z58" i="4" s="1"/>
  <c r="X57" i="4"/>
  <c r="W57" i="4"/>
  <c r="X56" i="4"/>
  <c r="W56" i="4"/>
  <c r="X47" i="4"/>
  <c r="Y47" i="4" s="1"/>
  <c r="W47" i="4"/>
  <c r="AA46" i="4"/>
  <c r="X46" i="4"/>
  <c r="W46" i="4"/>
  <c r="Z46" i="4" s="1"/>
  <c r="Z45" i="4"/>
  <c r="X45" i="4"/>
  <c r="Y45" i="4" s="1"/>
  <c r="W45" i="4"/>
  <c r="AA45" i="4" s="1"/>
  <c r="X44" i="4"/>
  <c r="W44" i="4"/>
  <c r="Z44" i="4" s="1"/>
  <c r="X43" i="4"/>
  <c r="Y43" i="4" s="1"/>
  <c r="W43" i="4"/>
  <c r="AA42" i="4"/>
  <c r="X42" i="4"/>
  <c r="W42" i="4"/>
  <c r="Z42" i="4" s="1"/>
  <c r="X41" i="4"/>
  <c r="W41" i="4"/>
  <c r="X39" i="4"/>
  <c r="Y39" i="4" s="1"/>
  <c r="W39" i="4"/>
  <c r="AA38" i="4"/>
  <c r="X38" i="4"/>
  <c r="W38" i="4"/>
  <c r="Z38" i="4" s="1"/>
  <c r="Z37" i="4"/>
  <c r="X37" i="4"/>
  <c r="Y37" i="4" s="1"/>
  <c r="W37" i="4"/>
  <c r="AA37" i="4" s="1"/>
  <c r="Z33" i="4"/>
  <c r="X33" i="4"/>
  <c r="Y33" i="4" s="1"/>
  <c r="W33" i="4"/>
  <c r="AA33" i="4" s="1"/>
  <c r="X32" i="4"/>
  <c r="W32" i="4"/>
  <c r="Z32" i="4" s="1"/>
  <c r="X31" i="4"/>
  <c r="Y31" i="4" s="1"/>
  <c r="W31" i="4"/>
  <c r="AA30" i="4"/>
  <c r="X30" i="4"/>
  <c r="W30" i="4"/>
  <c r="Z30" i="4" s="1"/>
  <c r="Z29" i="4"/>
  <c r="X29" i="4"/>
  <c r="Y29" i="4" s="1"/>
  <c r="W29" i="4"/>
  <c r="AA29" i="4" s="1"/>
  <c r="X28" i="4"/>
  <c r="W28" i="4"/>
  <c r="Z28" i="4" s="1"/>
  <c r="X27" i="4"/>
  <c r="Y27" i="4" s="1"/>
  <c r="W27" i="4"/>
  <c r="AA26" i="4"/>
  <c r="X26" i="4"/>
  <c r="W26" i="4"/>
  <c r="Z26" i="4" s="1"/>
  <c r="Z25" i="4"/>
  <c r="X25" i="4"/>
  <c r="Y25" i="4" s="1"/>
  <c r="W25" i="4"/>
  <c r="AA25" i="4" s="1"/>
  <c r="X24" i="4"/>
  <c r="W24" i="4"/>
  <c r="Z24" i="4" s="1"/>
  <c r="X23" i="4"/>
  <c r="Y23" i="4" s="1"/>
  <c r="W23" i="4"/>
  <c r="AA22" i="4"/>
  <c r="X22" i="4"/>
  <c r="W22" i="4"/>
  <c r="Z22" i="4" s="1"/>
  <c r="Z21" i="4"/>
  <c r="X21" i="4"/>
  <c r="Y21" i="4" s="1"/>
  <c r="W21" i="4"/>
  <c r="AA21" i="4" s="1"/>
  <c r="X20" i="4"/>
  <c r="W20" i="4"/>
  <c r="Z20" i="4" s="1"/>
  <c r="X19" i="4"/>
  <c r="Y19" i="4" s="1"/>
  <c r="W19" i="4"/>
  <c r="AA18" i="4"/>
  <c r="X18" i="4"/>
  <c r="W18" i="4"/>
  <c r="Z18" i="4" s="1"/>
  <c r="X16" i="4"/>
  <c r="W16" i="4"/>
  <c r="Z16" i="4" s="1"/>
  <c r="X15" i="4"/>
  <c r="Y15" i="4" s="1"/>
  <c r="W15" i="4"/>
  <c r="AA14" i="4"/>
  <c r="X14" i="4"/>
  <c r="W14" i="4"/>
  <c r="Z14" i="4" s="1"/>
  <c r="Z13" i="4"/>
  <c r="X13" i="4"/>
  <c r="Y13" i="4" s="1"/>
  <c r="W13" i="4"/>
  <c r="AA13" i="4" s="1"/>
  <c r="X11" i="4"/>
  <c r="Y11" i="4" s="1"/>
  <c r="W11" i="4"/>
  <c r="AA10" i="4"/>
  <c r="X10" i="4"/>
  <c r="W10" i="4"/>
  <c r="Z10" i="4" s="1"/>
  <c r="Z9" i="4"/>
  <c r="X9" i="4"/>
  <c r="Y9" i="4" s="1"/>
  <c r="W9" i="4"/>
  <c r="AA9" i="4" s="1"/>
  <c r="X8" i="4"/>
  <c r="W8" i="4"/>
  <c r="Z8" i="4" s="1"/>
  <c r="X7" i="4"/>
  <c r="W7" i="4"/>
  <c r="AA7" i="4" s="1"/>
  <c r="X6" i="4"/>
  <c r="Y6" i="4" s="1"/>
  <c r="W6" i="4"/>
  <c r="AA6" i="4" s="1"/>
  <c r="S6" i="4"/>
  <c r="T6" i="4" s="1"/>
  <c r="U6" i="4" s="1"/>
  <c r="V6" i="4" s="1"/>
  <c r="N6" i="4"/>
  <c r="O6" i="4" s="1"/>
  <c r="P6" i="4" s="1"/>
  <c r="Q6" i="4" s="1"/>
  <c r="AA58" i="4" l="1"/>
  <c r="Y57" i="4"/>
  <c r="AA57" i="4"/>
  <c r="Z57" i="4"/>
  <c r="Z56" i="4"/>
  <c r="AA41" i="4"/>
  <c r="Z41" i="4"/>
  <c r="W17" i="4"/>
  <c r="X17" i="4"/>
  <c r="Q17" i="4"/>
  <c r="Y8" i="4"/>
  <c r="Y16" i="4"/>
  <c r="Y20" i="4"/>
  <c r="Y24" i="4"/>
  <c r="Y28" i="4"/>
  <c r="Y32" i="4"/>
  <c r="Y44" i="4"/>
  <c r="Y56" i="4"/>
  <c r="Z7" i="4"/>
  <c r="AA8" i="4"/>
  <c r="Y10" i="4"/>
  <c r="AA11" i="4"/>
  <c r="Z11" i="4"/>
  <c r="Y14" i="4"/>
  <c r="AA15" i="4"/>
  <c r="Z15" i="4"/>
  <c r="AA16" i="4"/>
  <c r="Y18" i="4"/>
  <c r="AA19" i="4"/>
  <c r="Z19" i="4"/>
  <c r="AA20" i="4"/>
  <c r="Y22" i="4"/>
  <c r="AA23" i="4"/>
  <c r="Z23" i="4"/>
  <c r="AA24" i="4"/>
  <c r="Y26" i="4"/>
  <c r="AA27" i="4"/>
  <c r="Z27" i="4"/>
  <c r="AA28" i="4"/>
  <c r="Y30" i="4"/>
  <c r="AA31" i="4"/>
  <c r="Z31" i="4"/>
  <c r="AA32" i="4"/>
  <c r="Y38" i="4"/>
  <c r="AA39" i="4"/>
  <c r="Z39" i="4"/>
  <c r="Y42" i="4"/>
  <c r="AA43" i="4"/>
  <c r="Z43" i="4"/>
  <c r="AA44" i="4"/>
  <c r="Y46" i="4"/>
  <c r="AA47" i="4"/>
  <c r="Z47" i="4"/>
  <c r="AA56" i="4"/>
  <c r="Y58" i="4"/>
  <c r="Y62" i="4"/>
  <c r="AA63" i="4"/>
  <c r="Z63" i="4"/>
  <c r="Z6" i="4"/>
  <c r="AA17" i="4" l="1"/>
  <c r="Z17" i="4"/>
  <c r="Y17" i="4"/>
  <c r="T63" i="4" l="1"/>
  <c r="U63" i="4" s="1"/>
  <c r="V63" i="4" s="1"/>
  <c r="O63" i="4"/>
  <c r="P63" i="4" s="1"/>
  <c r="Q63" i="4" s="1"/>
  <c r="T62" i="4"/>
  <c r="U62" i="4" s="1"/>
  <c r="V62" i="4" s="1"/>
  <c r="O62" i="4"/>
  <c r="P62" i="4" s="1"/>
  <c r="Q62" i="4" s="1"/>
  <c r="K60" i="4"/>
  <c r="L60" i="4" s="1"/>
  <c r="T54" i="4"/>
  <c r="U54" i="4" s="1"/>
  <c r="V54" i="4" s="1"/>
  <c r="O54" i="4"/>
  <c r="P54" i="4" s="1"/>
  <c r="Q54" i="4" s="1"/>
  <c r="J54" i="4"/>
  <c r="K54" i="4" s="1"/>
  <c r="J53" i="4"/>
  <c r="K53" i="4" s="1"/>
  <c r="L53" i="4" s="1"/>
  <c r="I53" i="4"/>
  <c r="J52" i="4"/>
  <c r="K52" i="4" s="1"/>
  <c r="L52" i="4" s="1"/>
  <c r="I52" i="4"/>
  <c r="L51" i="4"/>
  <c r="J51" i="4"/>
  <c r="K51" i="4" s="1"/>
  <c r="I51" i="4"/>
  <c r="J50" i="4"/>
  <c r="K50" i="4" s="1"/>
  <c r="L50" i="4" s="1"/>
  <c r="I50" i="4"/>
  <c r="L49" i="4"/>
  <c r="J49" i="4"/>
  <c r="K49" i="4" s="1"/>
  <c r="I49" i="4"/>
  <c r="J48" i="4"/>
  <c r="K48" i="4" s="1"/>
  <c r="L48" i="4" s="1"/>
  <c r="I48" i="4"/>
  <c r="V47" i="4"/>
  <c r="T47" i="4"/>
  <c r="U47" i="4" s="1"/>
  <c r="P47" i="4"/>
  <c r="Q47" i="4" s="1"/>
  <c r="O47" i="4"/>
  <c r="L47" i="4"/>
  <c r="J47" i="4"/>
  <c r="K47" i="4" s="1"/>
  <c r="U46" i="4"/>
  <c r="V46" i="4" s="1"/>
  <c r="T46" i="4"/>
  <c r="Q46" i="4"/>
  <c r="O46" i="4"/>
  <c r="P46" i="4" s="1"/>
  <c r="K46" i="4"/>
  <c r="L46" i="4" s="1"/>
  <c r="J46" i="4"/>
  <c r="V45" i="4"/>
  <c r="T45" i="4"/>
  <c r="U45" i="4" s="1"/>
  <c r="P45" i="4"/>
  <c r="Q45" i="4" s="1"/>
  <c r="O45" i="4"/>
  <c r="L45" i="4"/>
  <c r="J45" i="4"/>
  <c r="K45" i="4" s="1"/>
  <c r="U44" i="4"/>
  <c r="V44" i="4" s="1"/>
  <c r="T44" i="4"/>
  <c r="Q44" i="4"/>
  <c r="O44" i="4"/>
  <c r="P44" i="4" s="1"/>
  <c r="K44" i="4"/>
  <c r="L44" i="4" s="1"/>
  <c r="J44" i="4"/>
  <c r="V43" i="4"/>
  <c r="T43" i="4"/>
  <c r="U43" i="4" s="1"/>
  <c r="P43" i="4"/>
  <c r="Q43" i="4" s="1"/>
  <c r="O43" i="4"/>
  <c r="L43" i="4"/>
  <c r="J43" i="4"/>
  <c r="K43" i="4" s="1"/>
  <c r="U42" i="4"/>
  <c r="V42" i="4" s="1"/>
  <c r="T42" i="4"/>
  <c r="Q42" i="4"/>
  <c r="O42" i="4"/>
  <c r="P42" i="4" s="1"/>
  <c r="K42" i="4"/>
  <c r="L42" i="4" s="1"/>
  <c r="J42" i="4"/>
  <c r="U39" i="4"/>
  <c r="V39" i="4" s="1"/>
  <c r="T39" i="4"/>
  <c r="Q39" i="4"/>
  <c r="O39" i="4"/>
  <c r="P39" i="4" s="1"/>
  <c r="K39" i="4"/>
  <c r="L39" i="4" s="1"/>
  <c r="J39" i="4"/>
  <c r="V38" i="4"/>
  <c r="T38" i="4"/>
  <c r="U38" i="4" s="1"/>
  <c r="P38" i="4"/>
  <c r="Q38" i="4" s="1"/>
  <c r="O38" i="4"/>
  <c r="L38" i="4"/>
  <c r="J38" i="4"/>
  <c r="K38" i="4" s="1"/>
  <c r="U37" i="4"/>
  <c r="V37" i="4" s="1"/>
  <c r="T37" i="4"/>
  <c r="Q37" i="4"/>
  <c r="O37" i="4"/>
  <c r="P37" i="4" s="1"/>
  <c r="K37" i="4"/>
  <c r="L37" i="4" s="1"/>
  <c r="J37" i="4"/>
  <c r="L35" i="4"/>
  <c r="J35" i="4"/>
  <c r="K35" i="4" s="1"/>
  <c r="I35" i="4"/>
  <c r="J34" i="4"/>
  <c r="K34" i="4" s="1"/>
  <c r="L34" i="4" s="1"/>
  <c r="I34" i="4"/>
  <c r="V33" i="4"/>
  <c r="T33" i="4"/>
  <c r="U33" i="4" s="1"/>
  <c r="P33" i="4"/>
  <c r="Q33" i="4" s="1"/>
  <c r="O33" i="4"/>
  <c r="L33" i="4"/>
  <c r="J33" i="4"/>
  <c r="K33" i="4" s="1"/>
  <c r="U32" i="4"/>
  <c r="V32" i="4" s="1"/>
  <c r="T32" i="4"/>
  <c r="O32" i="4"/>
  <c r="P32" i="4" s="1"/>
  <c r="Q32" i="4" s="1"/>
  <c r="J32" i="4"/>
  <c r="K32" i="4" s="1"/>
  <c r="L32" i="4" s="1"/>
  <c r="T31" i="4"/>
  <c r="U31" i="4" s="1"/>
  <c r="V31" i="4" s="1"/>
  <c r="O31" i="4"/>
  <c r="P31" i="4" s="1"/>
  <c r="Q31" i="4" s="1"/>
  <c r="J31" i="4"/>
  <c r="K31" i="4" s="1"/>
  <c r="L31" i="4" s="1"/>
  <c r="T30" i="4"/>
  <c r="U30" i="4" s="1"/>
  <c r="V30" i="4" s="1"/>
  <c r="O30" i="4"/>
  <c r="P30" i="4" s="1"/>
  <c r="Q30" i="4" s="1"/>
  <c r="J30" i="4"/>
  <c r="K30" i="4" s="1"/>
  <c r="L30" i="4" s="1"/>
  <c r="T29" i="4"/>
  <c r="U29" i="4" s="1"/>
  <c r="V29" i="4" s="1"/>
  <c r="O29" i="4"/>
  <c r="P29" i="4" s="1"/>
  <c r="Q29" i="4" s="1"/>
  <c r="J29" i="4"/>
  <c r="K29" i="4" s="1"/>
  <c r="L29" i="4" s="1"/>
  <c r="T28" i="4"/>
  <c r="U28" i="4" s="1"/>
  <c r="V28" i="4" s="1"/>
  <c r="O28" i="4"/>
  <c r="P28" i="4" s="1"/>
  <c r="Q28" i="4" s="1"/>
  <c r="J28" i="4"/>
  <c r="K28" i="4" s="1"/>
  <c r="L28" i="4" s="1"/>
  <c r="T27" i="4"/>
  <c r="U27" i="4" s="1"/>
  <c r="V27" i="4" s="1"/>
  <c r="P27" i="4"/>
  <c r="Q27" i="4" s="1"/>
  <c r="O27" i="4"/>
  <c r="J27" i="4"/>
  <c r="K27" i="4" s="1"/>
  <c r="L27" i="4" s="1"/>
  <c r="T26" i="4"/>
  <c r="U26" i="4" s="1"/>
  <c r="V26" i="4" s="1"/>
  <c r="O26" i="4"/>
  <c r="P26" i="4" s="1"/>
  <c r="Q26" i="4" s="1"/>
  <c r="J26" i="4"/>
  <c r="K26" i="4" s="1"/>
  <c r="L26" i="4" s="1"/>
  <c r="T25" i="4"/>
  <c r="U25" i="4" s="1"/>
  <c r="V25" i="4" s="1"/>
  <c r="O25" i="4"/>
  <c r="P25" i="4" s="1"/>
  <c r="Q25" i="4" s="1"/>
  <c r="J25" i="4"/>
  <c r="K25" i="4" s="1"/>
  <c r="L25" i="4" s="1"/>
  <c r="T24" i="4"/>
  <c r="U24" i="4" s="1"/>
  <c r="V24" i="4" s="1"/>
  <c r="O24" i="4"/>
  <c r="P24" i="4" s="1"/>
  <c r="Q24" i="4" s="1"/>
  <c r="J24" i="4"/>
  <c r="K24" i="4" s="1"/>
  <c r="L24" i="4" s="1"/>
  <c r="T23" i="4"/>
  <c r="U23" i="4" s="1"/>
  <c r="V23" i="4" s="1"/>
  <c r="O23" i="4"/>
  <c r="P23" i="4" s="1"/>
  <c r="Q23" i="4" s="1"/>
  <c r="J23" i="4"/>
  <c r="K23" i="4" s="1"/>
  <c r="L23" i="4" s="1"/>
  <c r="T22" i="4"/>
  <c r="U22" i="4" s="1"/>
  <c r="V22" i="4" s="1"/>
  <c r="O22" i="4"/>
  <c r="P22" i="4" s="1"/>
  <c r="Q22" i="4" s="1"/>
  <c r="K22" i="4"/>
  <c r="L22" i="4" s="1"/>
  <c r="J22" i="4"/>
  <c r="T21" i="4"/>
  <c r="U21" i="4" s="1"/>
  <c r="V21" i="4" s="1"/>
  <c r="O21" i="4"/>
  <c r="P21" i="4" s="1"/>
  <c r="Q21" i="4" s="1"/>
  <c r="J21" i="4"/>
  <c r="K21" i="4" s="1"/>
  <c r="L21" i="4" s="1"/>
  <c r="T20" i="4"/>
  <c r="U20" i="4" s="1"/>
  <c r="V20" i="4" s="1"/>
  <c r="O20" i="4"/>
  <c r="P20" i="4" s="1"/>
  <c r="Q20" i="4" s="1"/>
  <c r="J20" i="4"/>
  <c r="K20" i="4" s="1"/>
  <c r="L20" i="4" s="1"/>
  <c r="T19" i="4"/>
  <c r="U19" i="4" s="1"/>
  <c r="V19" i="4" s="1"/>
  <c r="O19" i="4"/>
  <c r="P19" i="4" s="1"/>
  <c r="Q19" i="4" s="1"/>
  <c r="J19" i="4"/>
  <c r="K19" i="4" s="1"/>
  <c r="L19" i="4" s="1"/>
  <c r="T18" i="4"/>
  <c r="U18" i="4" s="1"/>
  <c r="V18" i="4" s="1"/>
  <c r="O18" i="4"/>
  <c r="P18" i="4" s="1"/>
  <c r="Q18" i="4" s="1"/>
  <c r="J18" i="4"/>
  <c r="K18" i="4" s="1"/>
  <c r="L18" i="4" s="1"/>
  <c r="J17" i="4"/>
  <c r="K17" i="4" s="1"/>
  <c r="L17" i="4" s="1"/>
  <c r="I17" i="4"/>
  <c r="T16" i="4"/>
  <c r="U16" i="4" s="1"/>
  <c r="V16" i="4" s="1"/>
  <c r="P16" i="4"/>
  <c r="Q16" i="4" s="1"/>
  <c r="O16" i="4"/>
  <c r="J16" i="4"/>
  <c r="K16" i="4" s="1"/>
  <c r="L16" i="4" s="1"/>
  <c r="T15" i="4"/>
  <c r="U15" i="4" s="1"/>
  <c r="V15" i="4" s="1"/>
  <c r="O15" i="4"/>
  <c r="P15" i="4" s="1"/>
  <c r="Q15" i="4" s="1"/>
  <c r="J15" i="4"/>
  <c r="K15" i="4" s="1"/>
  <c r="L15" i="4" s="1"/>
  <c r="T14" i="4"/>
  <c r="U14" i="4" s="1"/>
  <c r="V14" i="4" s="1"/>
  <c r="O14" i="4"/>
  <c r="P14" i="4" s="1"/>
  <c r="Q14" i="4" s="1"/>
  <c r="J14" i="4"/>
  <c r="K14" i="4" s="1"/>
  <c r="L14" i="4" s="1"/>
  <c r="T13" i="4"/>
  <c r="U13" i="4" s="1"/>
  <c r="V13" i="4" s="1"/>
  <c r="O13" i="4"/>
  <c r="P13" i="4" s="1"/>
  <c r="Q13" i="4" s="1"/>
  <c r="J13" i="4"/>
  <c r="K13" i="4" s="1"/>
  <c r="L13" i="4" s="1"/>
  <c r="T11" i="4"/>
  <c r="U11" i="4" s="1"/>
  <c r="V11" i="4" s="1"/>
  <c r="O11" i="4"/>
  <c r="P11" i="4" s="1"/>
  <c r="Q11" i="4" s="1"/>
  <c r="J11" i="4"/>
  <c r="K11" i="4" s="1"/>
  <c r="L11" i="4" s="1"/>
  <c r="U10" i="4"/>
  <c r="V10" i="4" s="1"/>
  <c r="T10" i="4"/>
  <c r="O10" i="4"/>
  <c r="P10" i="4" s="1"/>
  <c r="Q10" i="4" s="1"/>
  <c r="J10" i="4"/>
  <c r="K10" i="4" s="1"/>
  <c r="L10" i="4" s="1"/>
  <c r="T9" i="4"/>
  <c r="U9" i="4" s="1"/>
  <c r="V9" i="4" s="1"/>
  <c r="O9" i="4"/>
  <c r="P9" i="4" s="1"/>
  <c r="Q9" i="4" s="1"/>
  <c r="J9" i="4"/>
  <c r="K9" i="4" s="1"/>
  <c r="L9" i="4" s="1"/>
  <c r="T8" i="4"/>
  <c r="U8" i="4" s="1"/>
  <c r="V8" i="4" s="1"/>
  <c r="O8" i="4"/>
  <c r="P8" i="4" s="1"/>
  <c r="Q8" i="4" s="1"/>
  <c r="J8" i="4"/>
  <c r="K8" i="4" s="1"/>
  <c r="L8" i="4" s="1"/>
  <c r="T7" i="4"/>
  <c r="U7" i="4" s="1"/>
  <c r="V7" i="4" s="1"/>
  <c r="O7" i="4"/>
  <c r="P7" i="4" s="1"/>
  <c r="Q7" i="4" s="1"/>
  <c r="J7" i="4"/>
  <c r="K7" i="4" s="1"/>
  <c r="L7" i="4" s="1"/>
  <c r="I6" i="4"/>
  <c r="J6" i="4" s="1"/>
  <c r="K6" i="4" s="1"/>
  <c r="L6" i="4" s="1"/>
  <c r="L54" i="4" l="1"/>
  <c r="W54" i="4"/>
  <c r="X54" i="4"/>
  <c r="Y54" i="4" l="1"/>
  <c r="Z54" i="4"/>
  <c r="AA54" i="4"/>
</calcChain>
</file>

<file path=xl/comments1.xml><?xml version="1.0" encoding="utf-8"?>
<comments xmlns="http://schemas.openxmlformats.org/spreadsheetml/2006/main">
  <authors>
    <author>tc={99409DD9-AF22-40B7-90B9-9C0E2A3DA754}</author>
  </authors>
  <commentList>
    <comment ref="D63"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recomienda que dejen una sola medida para que las cotizaciones sean uniformes. </t>
        </r>
      </text>
    </comment>
  </commentList>
</comments>
</file>

<file path=xl/sharedStrings.xml><?xml version="1.0" encoding="utf-8"?>
<sst xmlns="http://schemas.openxmlformats.org/spreadsheetml/2006/main" count="434" uniqueCount="235">
  <si>
    <t>ITEM</t>
  </si>
  <si>
    <t>DESCRIPCIÓN TÉCNICA</t>
  </si>
  <si>
    <t>UNIDAD DE MEDIDA</t>
  </si>
  <si>
    <t>CANTIDAD</t>
  </si>
  <si>
    <t xml:space="preserve">PERIODO </t>
  </si>
  <si>
    <t>PERFIL / ELEMENTO / SERVICIO</t>
  </si>
  <si>
    <t>PROYECTO</t>
  </si>
  <si>
    <t>OBJETO</t>
  </si>
  <si>
    <t>FORMATO DE COTIZACIÓN</t>
  </si>
  <si>
    <t>VALOR UNITARIO SIN IVA</t>
  </si>
  <si>
    <t>IVA</t>
  </si>
  <si>
    <t>VALOR UNITARIO CON IVA</t>
  </si>
  <si>
    <t>N/A</t>
  </si>
  <si>
    <t>MES</t>
  </si>
  <si>
    <t>UNIDAD</t>
  </si>
  <si>
    <t>Talento Humano</t>
  </si>
  <si>
    <t>Coordinador(a) general del proyecto</t>
  </si>
  <si>
    <t>Tutores de madera</t>
  </si>
  <si>
    <t>Tutor 3cm x 3cm x 1.5 m, para sostener el arbol plantado.</t>
  </si>
  <si>
    <t>Bolsa de Sustrato</t>
  </si>
  <si>
    <t xml:space="preserve">Bolsa de 1 kilogramo de sustrato
formulado para todo tipo de plantas. Pertenece a la categoría de sustratos y otras coberturas, y está listo para usar. Ha sido enriquecido con microelementos esenciales que favorecen el desarrollo saludable de las plantas, mejoran el drenaje del suelo y optimizan su nutrición, lo que lo convierte en una solución eficiente y de alta calidad para enriquecer la tierra en procesos de trasplante
</t>
  </si>
  <si>
    <t xml:space="preserve">Gestión de residuos </t>
  </si>
  <si>
    <t>PROCEDA 1</t>
  </si>
  <si>
    <t>PROCEDA 2</t>
  </si>
  <si>
    <t>“IMPLEMENTAR PROYECTOS CIUDADANOS DE EDUCACIÓN AMBIENTAL MEDIANTE EL DESARROLLO DE ACCIONES COMUNITARIAS Y ESTRATEGIAS DE FORMACIÓN DE CULTURA   GARANTIZANDO LA ARTICULACIÓN TÉCNICA Y OPERATIVA CON LAS DINÁMICAS TERRITORIALES Y LAS NECESIDADES AMBIENTALES LOCALES DE TUNJUELITO”</t>
  </si>
  <si>
    <t xml:space="preserve">Profesional en administración agropecuaria, ciencias agrarias, ambientales, forestales, agrícolas y/o agroecológicas, biología, ingeniero ambiental, ingeniero ambiental y sanitario y/o administrador ambiental y/o ciencias políticas y/o derecho.
Dedicación 100%. Tres (3) años de experiencia profesional relacionada con el objeto del contrato, entre ellas, gestión de proyectos, derecho ambiental, educación ambiental
</t>
  </si>
  <si>
    <t>Auxiliar administrativa</t>
  </si>
  <si>
    <t>Técnico en áreas administrativas, auxiliar administrativo, secretariado, secretariado ejecutivo, y/o en gestión de sistemas de información documental archivístico. Un (1) años de experiencia general certificada, relacionada con áreas de archivo, administrativas y/o secretariado</t>
  </si>
  <si>
    <t>Profesional Educación ambiental</t>
  </si>
  <si>
    <t>Título profesional en ingeniería ambiental, o ingeniería ambiental y sanitaria, o agronomía, o licenciatura en ciencias naturales, o educación ambiental, o administrador ambiental, o biología y/o ciencias políticas y/o derecho. Dos (2) años de experiencia en PROCEDAS y/o educación ambiental</t>
  </si>
  <si>
    <t>Instructor ambiental</t>
  </si>
  <si>
    <t>Administrador ambiental, ingeniero ambiental, ingeniero ambiental y sanitario, licenciado en ciencias naturales, ambientales y/o biológicas.Dos (2) años de experiencia profesional específica certificada en: Implementación de PROCEDAS y/o proyectos ambientales</t>
  </si>
  <si>
    <t>Gestión Logistica</t>
  </si>
  <si>
    <t>Técnico o Tecnólogo en gestión administrativa, gestión documental o gestión logística Dos (2) años de experiencia como auxiliar administrativo, con conocimientos en facturación o elaboración de recibos de caja o seguimiento de gastos, egresos o devoluciones, anticipos, compras y/o manejo de herramientas ofimáticas</t>
  </si>
  <si>
    <t>Sabedoras o sabedores y/o educadores ambientales comunitarios</t>
  </si>
  <si>
    <t xml:space="preserve">Para sabedores y/o educadores ambientales carta de reconocimiento de trabajo comunitario en organizaciones ambientales formales y no formales, emitido por dos o más organizaciones con trayectoria de educación ambiental, y/o Juntas de Acción Comunal. 
Para sabedores y/o educadores ambientales carta de reconocimiento de trabajo comunitario en organizaciones ambientales formales y no formales, emitido por dos o más organizaciones con trayectoria de educación ambiental, y/o Juntas de Acción Comunal. </t>
  </si>
  <si>
    <t>ELEMENTOS EQUIPO PROFESIONAL</t>
  </si>
  <si>
    <t>camiseta tipo polo</t>
  </si>
  <si>
    <t>Gorra</t>
  </si>
  <si>
    <t>Escarapela</t>
  </si>
  <si>
    <t>Camisetas Tipo polo manga corta con 2 o 3 botones de 10 mm ojales del tamaño del botón bien terminados, la camiseta debe llevar un botón de repuesto, puede ser: de un solo fondo, colores variados para usar por fuera o por dentro, con estampados exteriores o bordados en hilo, con cuello elástico, para la caracterización de los integrantes del equipo logístico, el diseño debe ser conforme al manual de imagen</t>
  </si>
  <si>
    <t>Gorra en poliéster y malla de cinco (5) paneles, cuatro cascos en malla y uno en poliéster fusionado acolchado al frente. Botón forrado. Cierre plástico. Técnica de marca: Estampado o sublimación en el frente, según Manual de Imagen.</t>
  </si>
  <si>
    <t>Escarapelas en Papel Kimberly. Con forro plástico y Tira 15 mm, con gancho metálico de presión con imagen y color institucional según Manual de Imagen de la Secretaría Distrital de Gobierno.</t>
  </si>
  <si>
    <t>Elementos publicitarios</t>
  </si>
  <si>
    <t>Pendones</t>
  </si>
  <si>
    <t>Afiches</t>
  </si>
  <si>
    <t>0,90 m de ancho x 2,00 m de alto (formato vertical estándar para eventos institucionales), Lona Frontlit de alta resistencia calibre 13 oz (PVC microperforado opcional para uso exterior con ventilación),Impresión digital en alta resolución (mínimo 1200 dpi), a todo color, sistema látex o ecosolvente, resistente a rayos UV y humedad, Soporte tipo X Banner o Roll Up Retráctil en aluminio anodizado liviano, con base estable y varillas de tensión posterior. Altura total instalada: 2,10 m aprox, Borde termosellado y ojales metálicos en esquinas (para X Banner) o sistema de enrollado automático (para Roll Up), Área útil de impresión: 85 x 195 cm; área de sangrado: 5 mm perimetral.</t>
  </si>
  <si>
    <t>Tamaño A2: 42 cm x 59,4 cm (recomendado para espacios visibles).
Alternativos: A3 (29,7 cm x 42 cm) o A1 (59,4 cm x 84,1 cm), según el lugar de exhibición, Papel propalcote de 200 a 250 g/m², acabado semibrillante o satinado, Digital o offset de alta resolución (mínimo 1200 dpi), a todo color (CMYK), resistente a la decoloración, Laminado brillante o mate para protección superficial y mayor durabilidad.</t>
  </si>
  <si>
    <t>Cuerda</t>
  </si>
  <si>
    <t>Cordel Nylon Trenzado Negro 4 Mm X 20 M Fixser</t>
  </si>
  <si>
    <t>Multiparametro</t>
  </si>
  <si>
    <t>Multiparámetro portátil - Medición in situ de pH, conductividad, temperatura, oxígeno disuelto (OD) y potencial redox. Calibrado con soluciones patrón. Precisión: ±0.01 pH, ±0.1°C, ±0.1 mg/L OD.</t>
  </si>
  <si>
    <t>Kit de DBO₅</t>
  </si>
  <si>
    <t>Equipo para DQO</t>
  </si>
  <si>
    <t>Reactores y tubos de digestión.Rango 0–1500 mg/L O₂.</t>
  </si>
  <si>
    <t>Determina demanda bioquímica de oxígeno.Reactivos certificados y botellas ámbar de 300 mL con cierre hermético.</t>
  </si>
  <si>
    <t>Malla Raschel 50% UV</t>
  </si>
  <si>
    <t>Polietileno estabilizado UV, gramaje ≥100 g/m², color negro/verde, resistencia a tracción ≥250 N/5 cm, cobertura total 6.6×5.5 m (33 m²)</t>
  </si>
  <si>
    <t>33 m²</t>
  </si>
  <si>
    <t>Estructura metálica galvanizada</t>
  </si>
  <si>
    <t>Tubos galvanizados  DIAMETRO 1-1.5”, espesor 1.5–2 mm, anclajes en concreto 20×20×40 cm, pletinas y tornillería inoxidable</t>
  </si>
  <si>
    <t>1 conjunto</t>
  </si>
  <si>
    <t>Banquillos de vivero</t>
  </si>
  <si>
    <t>Estructura galvanizada 3×0.6×0.85 m, tablero superior perforado tipo malla plástica o listones, carga 80 kg/m lineal</t>
  </si>
  <si>
    <t>4 unidades</t>
  </si>
  <si>
    <t>Bandejas de germinación 72 celdas</t>
  </si>
  <si>
    <t xml:space="preserve"> rígido, 72 celdas (6×12), fondo perforado, reutilizables, color negro</t>
  </si>
  <si>
    <t>30 unidades</t>
  </si>
  <si>
    <t>Macetas/Bolsas 1 L</t>
  </si>
  <si>
    <t>Polietileno negro espesor ≥0.08 mm, 12×18 cm, resistentes a UV</t>
  </si>
  <si>
    <t>1 333 unidades</t>
  </si>
  <si>
    <t>Sustrato universal</t>
  </si>
  <si>
    <t xml:space="preserve">Mezcla tierra negra + compost + arena gruesa + perlita; pH 5.5–7.0, </t>
  </si>
  <si>
    <t>2–3 m³</t>
  </si>
  <si>
    <t>Compost orgánico estabilizado</t>
  </si>
  <si>
    <t>Tamizado &lt;20 mm, humedad 30–40%, libre de patógenos y malezas</t>
  </si>
  <si>
    <t>1 m³</t>
  </si>
  <si>
    <t>Arena lavada gruesa</t>
  </si>
  <si>
    <t>Grano 2–5 mm, lavada, sin finos ni materia orgánica</t>
  </si>
  <si>
    <t>0.5 m³</t>
  </si>
  <si>
    <t>Fertilizante NPK 15-15-15</t>
  </si>
  <si>
    <t>Granular, uso agrícola, presentación saco 25 kg</t>
  </si>
  <si>
    <t>2–4 sacos</t>
  </si>
  <si>
    <t>Micronutrientes quelatados</t>
  </si>
  <si>
    <t>Mezcla Fe, Mn, Zn, Cu EDTA, presentación frascos o kit</t>
  </si>
  <si>
    <t>1 set</t>
  </si>
  <si>
    <t>Sistema de riego por goteo</t>
  </si>
  <si>
    <t>Controlador manual/digital, tubería PE ¾” y 16 mm, goteros 2 L/h a 30 cm, filtro, regulador de presión</t>
  </si>
  <si>
    <t>1 kit</t>
  </si>
  <si>
    <t>Tanque de agua 500 L</t>
  </si>
  <si>
    <t>Polietileno rotomoldeado, tapa hermética, salida 1”, soporte estructural elevado 0.5 m</t>
  </si>
  <si>
    <t>1 unidad</t>
  </si>
  <si>
    <t>Mangueras y accesorios</t>
  </si>
  <si>
    <t>Manguera ½” 30 m, conectores, cintas, válvulas manuales</t>
  </si>
  <si>
    <t>1 lote</t>
  </si>
  <si>
    <t>Estanterías metálicas</t>
  </si>
  <si>
    <t>Rack galvanizado 1.2×0.6×1.8 m, 3 niveles, carga 100 kg por nivel</t>
  </si>
  <si>
    <t>3 unidades</t>
  </si>
  <si>
    <t>Etiquetas plásticas + marcadores</t>
  </si>
  <si>
    <t>Etiquetas PP rígidas, marcador indeleble resistente a agua</t>
  </si>
  <si>
    <t>1 paquete</t>
  </si>
  <si>
    <t>Mesa de mezcla de sustrato</t>
  </si>
  <si>
    <t>Estructura metálica simple 1×1 m, superficie inclinada con borde contenedor</t>
  </si>
  <si>
    <t>Plantas (el precio debe incluir el trasnporte hasta el sitio de intervención en la localidad)</t>
  </si>
  <si>
    <t>kit de ahorro de agua</t>
  </si>
  <si>
    <t xml:space="preserve">Aireadores y llaves ahorradoras 
</t>
  </si>
  <si>
    <t>Bombillos Led</t>
  </si>
  <si>
    <t>Instrucciones de uso : Bombilla LED dimerizable en formato bulbo para iluminación doméstica, su tecnología y diseño proporciona una mejor iluminación interior.</t>
  </si>
  <si>
    <t>Diploma</t>
  </si>
  <si>
    <t>"Impresión de diplomas o certificados impresos en opalina a 4x0 tintas (full color) TAMAŃO CARTA". Diseño entregado por la oficina de prensa del FDLT. </t>
  </si>
  <si>
    <t>PROCEDA 3 - BOLSA MONTO AGOTABLE</t>
  </si>
  <si>
    <t>Recolección de residuos: Recolección de residuos provenientes de las   actividades   de los 3   PROCEDAS</t>
  </si>
  <si>
    <t xml:space="preserve">Agenda ecológica con cartón reciclado, argollada mediana: ancho 16,5 cm; largo 20,3 cm; impresión en tinta plástica; logo impreso en las dos caras (área de impresión 65 x 70 mm (agenda). Incluye esfero ecológico 60x 6,5 mm (esfero)) (diseños estregados por el área de prensa de la Alcaldía Local) </t>
  </si>
  <si>
    <t>Cartilla</t>
  </si>
  <si>
    <t>Compostera</t>
  </si>
  <si>
    <t>Se recomienda una capacidad de 200 litros en plástico rotomoldeado  con alimentación superior  y ventanas de aireación , Separador interno para mejorar la aireación y evitar compactación capcidad total de 48 kg, producción mensual de compost de 20 kg , peso del compostador de 8 kg, diametro de 0,5 x 1,0 metros , material de polietileno de alta densidad , con su respectivo kit de compostador que debe de incluir ( una canasta , un balde, un automatizadoruna zaranda pequeña, una pala pequeña y un bulto pequeño de material de mezcla)</t>
  </si>
  <si>
    <t xml:space="preserve">mesa de clasificalción </t>
  </si>
  <si>
    <t>tolvas</t>
  </si>
  <si>
    <t>compactadores ligeros</t>
  </si>
  <si>
    <t>Bascula electronica</t>
  </si>
  <si>
    <t>Contenedores</t>
  </si>
  <si>
    <t>Plan de emergencias y cotigencia</t>
  </si>
  <si>
    <t>Gafas de Seguridad y protección</t>
  </si>
  <si>
    <t xml:space="preserve"> 
• Con lentes de policarbonato
• Lente claro antiempañante con protección UV.
• Con su respectivo paño de limpieza y funda de protección.
• Patillas retráctiles de ajuste.
• Resistentes a impacto</t>
  </si>
  <si>
    <t>Guantes de vaqueta</t>
  </si>
  <si>
    <t>vaqueta tipo ingeniero</t>
  </si>
  <si>
    <t>GUANTES DE AGARRE CÓMODO </t>
  </si>
  <si>
    <t>GUANTE RESISTENTE A LA ABRASIÓN, GUANTE DE ALGODÓN Y/O POLIÉSTER; CON RECUBRIMIENTO DE LÁTEX O NITRILO </t>
  </si>
  <si>
    <t xml:space="preserve">Bota de seguridad, </t>
  </si>
  <si>
    <t>negra cuero listo, inyeccion directa al corte en poliuretano confortable, resistente a hifrocarburo, dielectrica, proteje el pie de contacto con la puntera, ojaletes plasticos, hexagonales, puntra de acetato, cordone en poliester, algodon, trenzado redondo</t>
  </si>
  <si>
    <t>Botas de Caucho</t>
  </si>
  <si>
    <t>Par de Botas Negra de Caucho: Caña Alta, Botas de PVC para Calzado de Seguridad diseñadas para proteger el pie del impacto de golpes o aplastamientos y diferentes abrasivos de los productos químicos.</t>
  </si>
  <si>
    <t xml:space="preserve">Overol con reflectivos dos piezas </t>
  </si>
  <si>
    <t xml:space="preserve">Overol en Dril 2 prendas ( Torso Pantalon) con dos bolsillos en torso y dos bolsillos en pantalon   con logotipo, sublimado, de conformidad al manual de imagen instituccional. el estampado es plastisol (aplicar base antes del estampado para garantizar el blanco del logotipo). cremallera en nylon poliéster para la frontal. cinta reflectiva de 2" en espalda, pecho, brazos y piernas. tallas a convenir </t>
  </si>
  <si>
    <t>Acero inoxidable 90 cm de alto x 180 cm de ancho, Tapa: Acero inoxidable 304 anti-acido, calibre 18. Entre-paño: En acero inoxidable 430 brillante.</t>
  </si>
  <si>
    <t>Capacidad: 500kg
División: 100g
Unidades de peso: lb y Kg
Indicador en ABS de alta resistencia
Batería interna recargable de 4V y autonomía de 8horas
Dimensión plataforma: 45x60cm
Display: LCD
Display de tres pantallas con 7 dígitos cada uno
Función Indicador: Liquidador
Sistema de Tara para disminuir recipientes</t>
  </si>
  <si>
    <t>Sistema de compactación horizontal y vertical (opcional)
Fuerza de compatación de 8 Toneladas, dimensiones de la paca 60 x 45 cm, altura de la paca de 20 -70, peso de paca de 90 kg , dimensiones de 90 x 100 x 185, peso de la maquina 800 kg
Fácil y segura en instalación, operación y mantenimiento.
Ciclos rápidos de compactación y embalaje.
Alta capacidad de trabajo en la compactación
Con sistema de recolección de lixiviados (opcional)
Manejo manual o automático (opcional)</t>
  </si>
  <si>
    <t>tolva de uso industrial puede medir 1.350 x 1.000 x 1.470 mm de polietileno, capacidad de 500 litros.</t>
  </si>
  <si>
    <t>Componentes clave de un plan de contingencia:
Identificación de riesgos y desencadenantes:
Analizar qué amenazas (desastres naturales, fallos tecnológicos, etc.) podrían afectar a la organización.
Definir los eventos específicos que activarán el plan.
Asignación de roles y responsabilidades:
Clarificar quién es responsable de qué tarea.
Establecer los equipos o personas que deben intervenir y recibir informes.
Respuesta inmediata y estrategias de recuperación:
Detallar los pasos iniciales que se deben tomar de inmediato.
Incluir estrategias para recuperar las operaciones críticas y los sistemas afectados.
Asegurar la protección, detección y recuperabilidad de los sistemas y procesos.
Cronograma de respuesta:
Establecer qué se debe hacer en el corto, mediano y largo plazo.
Comunicación:
Definir cómo se comunicarán las instrucciones y el progreso del plan entre los equipos.
Asegurar que las instrucciones sean claras y accesibles.
Documentación y accesibilidad:
Mantener una documentación detallada de todo el plan, incluyendo actualizaciones.
Garantizar que el plan sea fácil de encontrar y consultar durante una emergencia.
Simulacros y capacitación:
Realizar simulacros para probar la efectividad del plan.
Capacitar al personal para que sepan cómo actuar cuando sea necesario.</t>
  </si>
  <si>
    <t xml:space="preserve">de plastico con tapa y hermeticos de 1200 litros </t>
  </si>
  <si>
    <r>
      <rPr>
        <sz val="12"/>
        <rFont val="Garamond"/>
        <family val="1"/>
      </rPr>
      <t>Recolección residuos</t>
    </r>
  </si>
  <si>
    <r>
      <t xml:space="preserve">Entre minimo </t>
    </r>
    <r>
      <rPr>
        <b/>
        <sz val="12"/>
        <color rgb="FF000000"/>
        <rFont val="Garamond"/>
        <family val="1"/>
      </rPr>
      <t xml:space="preserve">80 cm de altura </t>
    </r>
    <r>
      <rPr>
        <sz val="12"/>
        <color rgb="FF000000"/>
        <rFont val="Garamond"/>
        <family val="1"/>
      </rPr>
      <t>medidos desde la base del cuello de la raiz, especies nativas, especies , según  recomendaciones de  Jardín Botánico .</t>
    </r>
  </si>
  <si>
    <t>VALOR TOTAL</t>
  </si>
  <si>
    <t>EMPRESAS</t>
  </si>
  <si>
    <t>FUNDACIÓN YARUMO</t>
  </si>
  <si>
    <t>ARBOLES Y PLANTAS LA MANA SAS</t>
  </si>
  <si>
    <t>GEOAMBIENTE</t>
  </si>
  <si>
    <t>PROMEDIO</t>
  </si>
  <si>
    <t>DESVIACIÓN ESTANDAR</t>
  </si>
  <si>
    <t>COHEFICIENTE DE VARIACIÓN</t>
  </si>
  <si>
    <t xml:space="preserve">VALOR MAXIMO </t>
  </si>
  <si>
    <t>VALOR MINIMO</t>
  </si>
  <si>
    <t>RET DE CONSULTORES</t>
  </si>
  <si>
    <t>DIOCES GRUPO PUBLICITARIO</t>
  </si>
  <si>
    <t>DIGITAL S.A.S</t>
  </si>
  <si>
    <t>ART DECO EVENTS</t>
  </si>
  <si>
    <t>CASTILLO IMPERIAL</t>
  </si>
  <si>
    <t>EVENTOS GOURMET EXPRESS</t>
  </si>
  <si>
    <t xml:space="preserve">CAMISETAS VITEX 2 </t>
  </si>
  <si>
    <t>CAMISETAS POLO CENTER</t>
  </si>
  <si>
    <t>ONE PRO</t>
  </si>
  <si>
    <t>CAMISETAS VITEX 2</t>
  </si>
  <si>
    <t>FAMA CONSULTORES</t>
  </si>
  <si>
    <t>INVERSIONES VADISA</t>
  </si>
  <si>
    <t>SUMINISTROS ECOLASER</t>
  </si>
  <si>
    <t>MACHPRINT</t>
  </si>
  <si>
    <t>DATOS DE LAS PERSONAS Y/O EMPRESAS COTIZADORAS</t>
  </si>
  <si>
    <t>EMPRESA</t>
  </si>
  <si>
    <t>NIT</t>
  </si>
  <si>
    <t>NOMBRE DE QUIEN COTIZO</t>
  </si>
  <si>
    <t>FECHA EN QUE REMITE LA COTIZACIÓN</t>
  </si>
  <si>
    <t>MODO DE RECEPCION Y O RECOPILACION</t>
  </si>
  <si>
    <t>CORREO ELECTRONICO</t>
  </si>
  <si>
    <t>DIRECCION</t>
  </si>
  <si>
    <t>TELEFONO</t>
  </si>
  <si>
    <t>900309643-9</t>
  </si>
  <si>
    <t>CORREO ELECTRÓNICO</t>
  </si>
  <si>
    <t>administracion@fundacionyarumo.org</t>
  </si>
  <si>
    <t>CC COMERCIAL CENTRO CHIA 20 -19</t>
  </si>
  <si>
    <t>900983709-5</t>
  </si>
  <si>
    <t>floreslamana@floreslamana.com</t>
  </si>
  <si>
    <t>EREDA FONQUETA LT 3 UN VILLA CONCHA PM, CHIA, CUNDINAMARCA.</t>
  </si>
  <si>
    <t>800239996-1</t>
  </si>
  <si>
    <t>rafaelsierra@geoambiente.co</t>
  </si>
  <si>
    <t>CC COMERCIAL CENTRO CHIA 20 -18</t>
  </si>
  <si>
    <t>RET CONSULTORES</t>
  </si>
  <si>
    <t>901156826-9</t>
  </si>
  <si>
    <t>YOFRE RUIZ</t>
  </si>
  <si>
    <t>RETCONTABLE@GMAIL.COM</t>
  </si>
  <si>
    <t>TRANSVERSAL 96 B 20A - 40</t>
  </si>
  <si>
    <t>901596225-6</t>
  </si>
  <si>
    <t>CAROLINA CASTELLANOS</t>
  </si>
  <si>
    <t>EVENTOSGOURMETEXPRESSADV@GMAIL.COM</t>
  </si>
  <si>
    <t>Carrera 6 # 14 - 74 of</t>
  </si>
  <si>
    <t xml:space="preserve">310 5498234 </t>
  </si>
  <si>
    <t>52748304-4</t>
  </si>
  <si>
    <t>INFO@TEUSAQUILLOPLAZA.COM</t>
  </si>
  <si>
    <t>Calle 54 sur #13c.32</t>
  </si>
  <si>
    <t>ART DECO</t>
  </si>
  <si>
    <t>39750776-6</t>
  </si>
  <si>
    <t>CLARAINESMONTOYAM@GMAIL.COM</t>
  </si>
  <si>
    <t>CRA 105A # 72-45</t>
  </si>
  <si>
    <t>901336804-6</t>
  </si>
  <si>
    <t>MARCO NEL VARGAS</t>
  </si>
  <si>
    <t>VENTAS@DICOES.CO</t>
  </si>
  <si>
    <t>CARRERA 25 A # 11-37</t>
  </si>
  <si>
    <t>MACHPRINT S.A.S</t>
  </si>
  <si>
    <t>901611503-3</t>
  </si>
  <si>
    <t>DIANA BAUTISTA</t>
  </si>
  <si>
    <t>MACHPRINT@GMAIL.COM</t>
  </si>
  <si>
    <t>CALLE 70  # 51 - 43</t>
  </si>
  <si>
    <t xml:space="preserve">CAMISETA VITEX 2 </t>
  </si>
  <si>
    <t>13717012-4</t>
  </si>
  <si>
    <t>OSCAR MONDRAGON</t>
  </si>
  <si>
    <t>CAMISETASVITEX2@GMAILCOM</t>
  </si>
  <si>
    <t>CALLE 3 # 31 D - 97</t>
  </si>
  <si>
    <t>FAMA CONSULTORES SAS</t>
  </si>
  <si>
    <t>900497610-0</t>
  </si>
  <si>
    <t>FAMACONSULTORESAS@GMAIL.COM</t>
  </si>
  <si>
    <t xml:space="preserve">AV CALLE 26 # 68C - 61 </t>
  </si>
  <si>
    <t>INGLAHC@GMAIL.COM</t>
  </si>
  <si>
    <t>CARRERA 68 9 98 SUR</t>
  </si>
  <si>
    <t>1013642689-7</t>
  </si>
  <si>
    <t>ONEPRO@GMAIL.COM</t>
  </si>
  <si>
    <t>AV CALLE 32 19 50</t>
  </si>
  <si>
    <t>52288605-1</t>
  </si>
  <si>
    <t>MICURSODIGITAL@GMAIL.COM</t>
  </si>
  <si>
    <t>TV 80 H 67 A 34 SUR</t>
  </si>
  <si>
    <t>DIGITAL SAS</t>
  </si>
  <si>
    <t>900378966-7</t>
  </si>
  <si>
    <t>CLIENTES@INVERSIONESVADISASIMPLIFICADA.COM</t>
  </si>
  <si>
    <t>CARRERA 11 13 60</t>
  </si>
  <si>
    <t>901634034-1</t>
  </si>
  <si>
    <t>EJECUTIVOCOMERCIAL2@ECOLASER.COM</t>
  </si>
  <si>
    <t>CALLE 85 A 24 - 71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</si>
</sst>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164" formatCode="_-&quot;$&quot;\ * #,##0_-;\-&quot;$&quot;\ * #,##0_-;_-&quot;$&quot;\ * &quot;-&quot;??_-;_-@_-"/>
  </numFmts>
  <fonts count="15" x14ac:knownFonts="1">
    <font>
      <sz val="11"/>
      <color theme="1"/>
      <name val="Calibri"/>
      <family val="2"/>
      <scheme val="minor"/>
    </font>
    <font>
      <sz val="11"/>
      <color theme="1"/>
      <name val="Calibri"/>
      <family val="2"/>
      <scheme val="minor"/>
    </font>
    <font>
      <sz val="11"/>
      <color theme="1"/>
      <name val="Garamond"/>
      <family val="1"/>
    </font>
    <font>
      <sz val="12"/>
      <color rgb="FF000000"/>
      <name val="Garamond"/>
      <family val="1"/>
    </font>
    <font>
      <sz val="12"/>
      <color theme="1"/>
      <name val="Garamond"/>
      <family val="1"/>
    </font>
    <font>
      <sz val="12"/>
      <name val="Garamond"/>
      <family val="1"/>
    </font>
    <font>
      <b/>
      <sz val="12"/>
      <color theme="1"/>
      <name val="Garamond"/>
      <family val="1"/>
    </font>
    <font>
      <b/>
      <sz val="12"/>
      <name val="Garamond"/>
      <family val="1"/>
    </font>
    <font>
      <b/>
      <sz val="12"/>
      <color rgb="FF000000"/>
      <name val="Garamond"/>
      <family val="1"/>
    </font>
    <font>
      <sz val="12"/>
      <color theme="1" tint="4.9989318521683403E-2"/>
      <name val="Garamond"/>
      <family val="1"/>
    </font>
    <font>
      <b/>
      <sz val="9"/>
      <color theme="1"/>
      <name val="Garamond"/>
      <family val="1"/>
    </font>
    <font>
      <b/>
      <sz val="9"/>
      <name val="Garamond"/>
      <family val="1"/>
    </font>
    <font>
      <sz val="11"/>
      <color rgb="FF000000"/>
      <name val="Calibri"/>
      <family val="2"/>
      <scheme val="minor"/>
    </font>
    <font>
      <u/>
      <sz val="11"/>
      <color rgb="FF000000"/>
      <name val="Calibri"/>
      <family val="2"/>
      <scheme val="minor"/>
    </font>
    <font>
      <u/>
      <sz val="11"/>
      <color theme="10"/>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rgb="FFFFCCFF"/>
        <bgColor indexed="64"/>
      </patternFill>
    </fill>
    <fill>
      <patternFill patternType="solid">
        <fgColor rgb="FFFFCCFF"/>
        <bgColor rgb="FF000000"/>
      </patternFill>
    </fill>
    <fill>
      <patternFill patternType="solid">
        <fgColor rgb="FFFF0000"/>
        <bgColor indexed="64"/>
      </patternFill>
    </fill>
    <fill>
      <patternFill patternType="solid">
        <fgColor theme="2" tint="-9.9978637043366805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4" fillId="0" borderId="0" applyNumberFormat="0" applyFill="0" applyBorder="0" applyAlignment="0" applyProtection="0"/>
  </cellStyleXfs>
  <cellXfs count="78">
    <xf numFmtId="0" fontId="0" fillId="0" borderId="0" xfId="0"/>
    <xf numFmtId="0" fontId="2"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xf numFmtId="0" fontId="4" fillId="0" borderId="0" xfId="0" applyFont="1" applyAlignment="1">
      <alignment horizontal="center" vertical="center"/>
    </xf>
    <xf numFmtId="0" fontId="4" fillId="5" borderId="1" xfId="0" applyFont="1" applyFill="1" applyBorder="1" applyAlignment="1">
      <alignment horizontal="center" vertical="center" wrapText="1"/>
    </xf>
    <xf numFmtId="164" fontId="4" fillId="5" borderId="1" xfId="1" applyNumberFormat="1" applyFont="1" applyFill="1" applyBorder="1" applyAlignment="1">
      <alignment horizontal="center" vertical="center" wrapText="1"/>
    </xf>
    <xf numFmtId="0" fontId="4" fillId="13" borderId="1" xfId="0" applyFont="1" applyFill="1" applyBorder="1" applyAlignment="1">
      <alignment horizontal="center" vertical="center"/>
    </xf>
    <xf numFmtId="0" fontId="4" fillId="13" borderId="1" xfId="0" applyFont="1" applyFill="1" applyBorder="1" applyAlignment="1">
      <alignment horizontal="center" vertical="center" wrapText="1"/>
    </xf>
    <xf numFmtId="0" fontId="4" fillId="0" borderId="1" xfId="0" applyFont="1" applyBorder="1" applyAlignment="1">
      <alignment horizontal="center" vertical="center"/>
    </xf>
    <xf numFmtId="49" fontId="3" fillId="2" borderId="1" xfId="0" applyNumberFormat="1" applyFont="1" applyFill="1" applyBorder="1" applyAlignment="1" applyProtection="1">
      <alignment horizontal="center" vertical="center" wrapText="1"/>
      <protection hidden="1"/>
    </xf>
    <xf numFmtId="0" fontId="4" fillId="12" borderId="1" xfId="0" applyFont="1" applyFill="1" applyBorder="1" applyAlignment="1">
      <alignment horizontal="center" vertical="center"/>
    </xf>
    <xf numFmtId="0" fontId="3" fillId="13" borderId="1" xfId="0" applyFont="1" applyFill="1" applyBorder="1" applyAlignment="1">
      <alignment horizontal="center" vertical="center" wrapText="1"/>
    </xf>
    <xf numFmtId="0" fontId="4" fillId="0" borderId="2" xfId="0" applyFont="1" applyBorder="1" applyAlignment="1">
      <alignment horizontal="center" vertical="center"/>
    </xf>
    <xf numFmtId="0" fontId="7" fillId="2" borderId="2" xfId="0" applyFont="1" applyFill="1" applyBorder="1" applyAlignment="1" applyProtection="1">
      <alignment horizontal="center" vertical="center" wrapText="1"/>
      <protection hidden="1"/>
    </xf>
    <xf numFmtId="0" fontId="7" fillId="4" borderId="2" xfId="0" applyFont="1" applyFill="1" applyBorder="1" applyAlignment="1" applyProtection="1">
      <alignment horizontal="center" vertical="center" wrapText="1"/>
      <protection hidden="1"/>
    </xf>
    <xf numFmtId="0" fontId="4" fillId="0" borderId="0" xfId="0" applyFont="1" applyAlignment="1">
      <alignment horizontal="center" vertical="center" wrapText="1"/>
    </xf>
    <xf numFmtId="0" fontId="3"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5" fillId="14" borderId="1" xfId="0" applyFont="1" applyFill="1" applyBorder="1" applyAlignment="1">
      <alignment horizontal="center" vertical="center" wrapText="1"/>
    </xf>
    <xf numFmtId="1" fontId="4" fillId="0" borderId="1" xfId="0" applyNumberFormat="1" applyFont="1" applyBorder="1" applyAlignment="1">
      <alignment horizontal="center" vertical="center"/>
    </xf>
    <xf numFmtId="0" fontId="6" fillId="8" borderId="1" xfId="0" applyFont="1" applyFill="1" applyBorder="1" applyAlignment="1">
      <alignment horizontal="center" vertical="center"/>
    </xf>
    <xf numFmtId="0" fontId="6" fillId="10" borderId="1" xfId="0" applyFont="1" applyFill="1" applyBorder="1" applyAlignment="1">
      <alignment horizontal="center" vertical="center"/>
    </xf>
    <xf numFmtId="0" fontId="6" fillId="11" borderId="1" xfId="0" applyFont="1" applyFill="1" applyBorder="1" applyAlignment="1">
      <alignment horizontal="center" vertical="center"/>
    </xf>
    <xf numFmtId="0" fontId="6" fillId="9" borderId="1" xfId="0" applyFont="1" applyFill="1" applyBorder="1" applyAlignment="1">
      <alignment horizontal="center" vertical="center"/>
    </xf>
    <xf numFmtId="0" fontId="7" fillId="2" borderId="2" xfId="0" applyFont="1" applyFill="1" applyBorder="1" applyAlignment="1" applyProtection="1">
      <alignment horizontal="center" vertical="center" wrapText="1"/>
      <protection hidden="1"/>
    </xf>
    <xf numFmtId="0" fontId="6" fillId="7" borderId="1"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9" fontId="4" fillId="0" borderId="0" xfId="2" applyFont="1" applyAlignment="1">
      <alignment horizontal="center" vertical="center"/>
    </xf>
    <xf numFmtId="0" fontId="4" fillId="15" borderId="1" xfId="0" applyFont="1" applyFill="1" applyBorder="1" applyAlignment="1">
      <alignment horizontal="center" vertical="center"/>
    </xf>
    <xf numFmtId="0" fontId="4" fillId="15" borderId="1" xfId="0" applyFont="1" applyFill="1" applyBorder="1" applyAlignment="1">
      <alignment horizontal="center" vertical="center" wrapText="1"/>
    </xf>
    <xf numFmtId="0" fontId="4" fillId="15" borderId="0" xfId="0" applyFont="1" applyFill="1" applyAlignment="1">
      <alignment horizontal="center" vertical="center"/>
    </xf>
    <xf numFmtId="1" fontId="4" fillId="0" borderId="1" xfId="0" applyNumberFormat="1" applyFont="1" applyBorder="1" applyAlignment="1">
      <alignment horizontal="center" vertical="center" wrapText="1"/>
    </xf>
    <xf numFmtId="9" fontId="4" fillId="5" borderId="1" xfId="2" applyFont="1" applyFill="1" applyBorder="1" applyAlignment="1">
      <alignment horizontal="center" vertical="center" wrapText="1"/>
    </xf>
    <xf numFmtId="9" fontId="4" fillId="0" borderId="1" xfId="2" applyFont="1" applyBorder="1" applyAlignment="1">
      <alignment horizontal="center" vertical="center"/>
    </xf>
    <xf numFmtId="0" fontId="10" fillId="4" borderId="1" xfId="0" applyFont="1" applyFill="1" applyBorder="1" applyAlignment="1">
      <alignment horizontal="center" vertical="center"/>
    </xf>
    <xf numFmtId="0" fontId="10" fillId="16" borderId="1" xfId="0"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2" fillId="6" borderId="5" xfId="0" applyFont="1" applyFill="1" applyBorder="1" applyAlignment="1">
      <alignment horizontal="left" vertical="center"/>
    </xf>
    <xf numFmtId="0" fontId="12" fillId="0" borderId="5" xfId="0" applyFont="1" applyBorder="1" applyAlignment="1">
      <alignment horizontal="center" vertical="center"/>
    </xf>
    <xf numFmtId="14" fontId="12" fillId="0" borderId="5" xfId="0" applyNumberFormat="1" applyFont="1" applyBorder="1" applyAlignment="1">
      <alignment horizontal="center" vertical="center"/>
    </xf>
    <xf numFmtId="0" fontId="13" fillId="0" borderId="5" xfId="0" applyFont="1" applyBorder="1" applyAlignment="1">
      <alignment horizontal="center" vertical="center"/>
    </xf>
    <xf numFmtId="0" fontId="12" fillId="0" borderId="5" xfId="0" applyFont="1" applyBorder="1" applyAlignment="1">
      <alignment horizontal="center" vertical="center" wrapText="1"/>
    </xf>
    <xf numFmtId="0" fontId="12" fillId="0" borderId="5" xfId="0" applyFont="1" applyBorder="1" applyAlignment="1">
      <alignment horizontal="left" vertical="center" wrapText="1"/>
    </xf>
    <xf numFmtId="0" fontId="0" fillId="0" borderId="0" xfId="0" applyAlignment="1">
      <alignment vertical="center"/>
    </xf>
    <xf numFmtId="0" fontId="12" fillId="0" borderId="5" xfId="0" applyFont="1" applyBorder="1" applyAlignment="1">
      <alignment horizontal="left"/>
    </xf>
    <xf numFmtId="0" fontId="12" fillId="0" borderId="5" xfId="0" applyFont="1" applyBorder="1" applyAlignment="1">
      <alignment horizontal="center"/>
    </xf>
    <xf numFmtId="14" fontId="12" fillId="0" borderId="5" xfId="0" applyNumberFormat="1" applyFont="1" applyBorder="1" applyAlignment="1">
      <alignment horizontal="center"/>
    </xf>
    <xf numFmtId="0" fontId="12" fillId="6" borderId="5" xfId="0" applyFont="1" applyFill="1" applyBorder="1" applyAlignment="1">
      <alignment horizontal="left"/>
    </xf>
    <xf numFmtId="0" fontId="0" fillId="0" borderId="0" xfId="0" applyAlignment="1">
      <alignment horizontal="center"/>
    </xf>
    <xf numFmtId="14" fontId="12" fillId="0" borderId="6" xfId="0" applyNumberFormat="1" applyFont="1" applyBorder="1" applyAlignment="1">
      <alignment horizontal="center" vertical="center"/>
    </xf>
    <xf numFmtId="0" fontId="12" fillId="0" borderId="7"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8" xfId="0" applyFont="1" applyBorder="1" applyAlignment="1">
      <alignment horizontal="center"/>
    </xf>
    <xf numFmtId="0" fontId="12" fillId="0" borderId="7" xfId="0" applyFont="1" applyBorder="1" applyAlignment="1">
      <alignment horizontal="center" wrapText="1"/>
    </xf>
    <xf numFmtId="14" fontId="0" fillId="0" borderId="1" xfId="0" applyNumberFormat="1" applyBorder="1" applyAlignment="1">
      <alignment horizontal="center"/>
    </xf>
    <xf numFmtId="0" fontId="12" fillId="6" borderId="5" xfId="0" applyFont="1" applyFill="1" applyBorder="1" applyAlignment="1">
      <alignment horizontal="left" vertical="center" wrapText="1"/>
    </xf>
    <xf numFmtId="0" fontId="12" fillId="0" borderId="7" xfId="0"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0" fillId="0" borderId="0" xfId="0" applyAlignment="1">
      <alignment vertical="center" wrapText="1"/>
    </xf>
    <xf numFmtId="0" fontId="12" fillId="0" borderId="7" xfId="0" applyFont="1" applyBorder="1" applyAlignment="1">
      <alignment horizontal="center"/>
    </xf>
    <xf numFmtId="14" fontId="12" fillId="0" borderId="1" xfId="0" applyNumberFormat="1" applyFont="1" applyBorder="1" applyAlignment="1">
      <alignment horizontal="center"/>
    </xf>
    <xf numFmtId="14" fontId="0" fillId="0" borderId="0" xfId="0" applyNumberFormat="1" applyAlignment="1">
      <alignment horizontal="center" vertical="center"/>
    </xf>
    <xf numFmtId="0" fontId="12" fillId="0" borderId="6" xfId="0" applyFont="1" applyBorder="1" applyAlignment="1">
      <alignment horizontal="left" vertical="center" wrapText="1"/>
    </xf>
    <xf numFmtId="0" fontId="12" fillId="0" borderId="6" xfId="0" applyFont="1" applyBorder="1" applyAlignment="1">
      <alignment horizontal="center" vertical="center"/>
    </xf>
    <xf numFmtId="0" fontId="0" fillId="0" borderId="1" xfId="0" applyBorder="1" applyAlignment="1">
      <alignment horizontal="center"/>
    </xf>
    <xf numFmtId="0" fontId="0" fillId="0" borderId="1" xfId="0" applyNumberFormat="1" applyBorder="1" applyAlignment="1">
      <alignment horizontal="center"/>
    </xf>
    <xf numFmtId="0" fontId="0" fillId="0" borderId="1" xfId="0" applyBorder="1" applyAlignment="1">
      <alignment wrapText="1"/>
    </xf>
    <xf numFmtId="14" fontId="12"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9" fontId="4" fillId="15" borderId="1" xfId="2" applyFont="1" applyFill="1" applyBorder="1" applyAlignment="1">
      <alignment horizontal="center" vertical="center"/>
    </xf>
    <xf numFmtId="9" fontId="4" fillId="0" borderId="1" xfId="2" applyFont="1" applyBorder="1" applyAlignment="1">
      <alignment horizontal="center" vertical="center" wrapText="1"/>
    </xf>
  </cellXfs>
  <cellStyles count="4">
    <cellStyle name="Hyperlink" xfId="3"/>
    <cellStyle name="Moneda" xfId="1" builtinId="4"/>
    <cellStyle name="Normal" xfId="0" builtinId="0"/>
    <cellStyle name="Porcentaje" xfId="2" builtinId="5"/>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Mary Viviana Ruiz Reina" id="{7D14BFF9-F3C0-4C81-AE75-D4EC344362EB}" userId="ffc0dac5c133142b" providerId="Windows Live"/>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FAMACONSULTORESAS@GMAIL.COM" TargetMode="External"/><Relationship Id="rId13" Type="http://schemas.openxmlformats.org/officeDocument/2006/relationships/hyperlink" Target="mailto:EJECUTIVOCOMERCIAL2@ECOLASER.COM" TargetMode="External"/><Relationship Id="rId3" Type="http://schemas.openxmlformats.org/officeDocument/2006/relationships/hyperlink" Target="mailto:RETCONTABLE@GMAIL.COM" TargetMode="External"/><Relationship Id="rId7" Type="http://schemas.openxmlformats.org/officeDocument/2006/relationships/hyperlink" Target="mailto:MACHPRINT@GMAIL.COM" TargetMode="External"/><Relationship Id="rId12" Type="http://schemas.openxmlformats.org/officeDocument/2006/relationships/hyperlink" Target="mailto:CLIENTES@INVERSIONESVADISASIMPLIFICADA.COM" TargetMode="External"/><Relationship Id="rId2" Type="http://schemas.openxmlformats.org/officeDocument/2006/relationships/hyperlink" Target="mailto:floreslamana@floreslamana.com" TargetMode="External"/><Relationship Id="rId1" Type="http://schemas.openxmlformats.org/officeDocument/2006/relationships/hyperlink" Target="mailto:administracion@fundacionyarumo.org" TargetMode="External"/><Relationship Id="rId6" Type="http://schemas.openxmlformats.org/officeDocument/2006/relationships/hyperlink" Target="mailto:VENTAS@DICOES.CO" TargetMode="External"/><Relationship Id="rId11" Type="http://schemas.openxmlformats.org/officeDocument/2006/relationships/hyperlink" Target="mailto:MICURSODIGITAL@GMAIL.COM" TargetMode="External"/><Relationship Id="rId5" Type="http://schemas.openxmlformats.org/officeDocument/2006/relationships/hyperlink" Target="mailto:INFO@TEUSAQUILLOPLAZA.COM" TargetMode="External"/><Relationship Id="rId10" Type="http://schemas.openxmlformats.org/officeDocument/2006/relationships/hyperlink" Target="mailto:ONEPRO@GMAIL.COM" TargetMode="External"/><Relationship Id="rId4" Type="http://schemas.openxmlformats.org/officeDocument/2006/relationships/hyperlink" Target="mailto:EVENTOSGOURMETEXPRESSADV@GMAIL.COM" TargetMode="External"/><Relationship Id="rId9" Type="http://schemas.openxmlformats.org/officeDocument/2006/relationships/hyperlink" Target="mailto:INGLAHC@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9"/>
  <sheetViews>
    <sheetView tabSelected="1" workbookViewId="0">
      <selection activeCell="D21" sqref="D21"/>
    </sheetView>
  </sheetViews>
  <sheetFormatPr baseColWidth="10" defaultRowHeight="15" x14ac:dyDescent="0.25"/>
  <cols>
    <col min="2" max="2" width="28.7109375" customWidth="1"/>
    <col min="3" max="3" width="33.85546875" bestFit="1" customWidth="1"/>
    <col min="4" max="5" width="21.140625" customWidth="1"/>
    <col min="6" max="6" width="23.42578125" customWidth="1"/>
    <col min="7" max="8" width="42.7109375" bestFit="1" customWidth="1"/>
    <col min="9" max="9" width="38.140625" bestFit="1" customWidth="1"/>
  </cols>
  <sheetData>
    <row r="2" spans="2:9" x14ac:dyDescent="0.25">
      <c r="B2" s="40" t="s">
        <v>166</v>
      </c>
      <c r="C2" s="40"/>
      <c r="D2" s="40"/>
      <c r="E2" s="40"/>
      <c r="F2" s="40"/>
      <c r="G2" s="40"/>
      <c r="H2" s="40"/>
      <c r="I2" s="40"/>
    </row>
    <row r="3" spans="2:9" x14ac:dyDescent="0.25">
      <c r="B3" s="40"/>
      <c r="C3" s="40"/>
      <c r="D3" s="40"/>
      <c r="E3" s="40"/>
      <c r="F3" s="40"/>
      <c r="G3" s="40"/>
      <c r="H3" s="40"/>
      <c r="I3" s="40"/>
    </row>
    <row r="4" spans="2:9" ht="36" x14ac:dyDescent="0.25">
      <c r="B4" s="41" t="s">
        <v>167</v>
      </c>
      <c r="C4" s="41" t="s">
        <v>168</v>
      </c>
      <c r="D4" s="42" t="s">
        <v>169</v>
      </c>
      <c r="E4" s="41" t="s">
        <v>170</v>
      </c>
      <c r="F4" s="41" t="s">
        <v>171</v>
      </c>
      <c r="G4" s="41" t="s">
        <v>172</v>
      </c>
      <c r="H4" s="42" t="s">
        <v>173</v>
      </c>
      <c r="I4" s="42" t="s">
        <v>174</v>
      </c>
    </row>
    <row r="5" spans="2:9" x14ac:dyDescent="0.25">
      <c r="B5" s="43" t="s">
        <v>144</v>
      </c>
      <c r="C5" s="44" t="s">
        <v>175</v>
      </c>
      <c r="D5" s="44"/>
      <c r="E5" s="45">
        <v>45974</v>
      </c>
      <c r="F5" s="44" t="s">
        <v>176</v>
      </c>
      <c r="G5" s="46" t="s">
        <v>177</v>
      </c>
      <c r="H5" s="47" t="s">
        <v>178</v>
      </c>
      <c r="I5" s="44">
        <v>321201982</v>
      </c>
    </row>
    <row r="6" spans="2:9" ht="30" x14ac:dyDescent="0.25">
      <c r="B6" s="61" t="s">
        <v>145</v>
      </c>
      <c r="C6" s="47" t="s">
        <v>179</v>
      </c>
      <c r="D6" s="47"/>
      <c r="E6" s="74">
        <v>45974</v>
      </c>
      <c r="F6" s="47" t="s">
        <v>176</v>
      </c>
      <c r="G6" s="75" t="s">
        <v>180</v>
      </c>
      <c r="H6" s="47" t="s">
        <v>181</v>
      </c>
      <c r="I6" s="47">
        <v>3102350030</v>
      </c>
    </row>
    <row r="7" spans="2:9" s="49" customFormat="1" x14ac:dyDescent="0.25">
      <c r="B7" s="61" t="s">
        <v>146</v>
      </c>
      <c r="C7" s="47" t="s">
        <v>182</v>
      </c>
      <c r="D7" s="47"/>
      <c r="E7" s="74">
        <v>45974</v>
      </c>
      <c r="F7" s="47" t="s">
        <v>176</v>
      </c>
      <c r="G7" s="75" t="s">
        <v>183</v>
      </c>
      <c r="H7" s="47" t="s">
        <v>184</v>
      </c>
      <c r="I7" s="47">
        <v>3212019809</v>
      </c>
    </row>
    <row r="8" spans="2:9" x14ac:dyDescent="0.25">
      <c r="B8" s="61" t="s">
        <v>185</v>
      </c>
      <c r="C8" s="47" t="s">
        <v>186</v>
      </c>
      <c r="D8" s="47" t="s">
        <v>187</v>
      </c>
      <c r="E8" s="74">
        <v>45798</v>
      </c>
      <c r="F8" s="47" t="s">
        <v>172</v>
      </c>
      <c r="G8" s="75" t="s">
        <v>188</v>
      </c>
      <c r="H8" s="47" t="s">
        <v>189</v>
      </c>
      <c r="I8" s="47">
        <v>3164688302</v>
      </c>
    </row>
    <row r="9" spans="2:9" ht="30" x14ac:dyDescent="0.25">
      <c r="B9" s="61" t="s">
        <v>157</v>
      </c>
      <c r="C9" s="47" t="s">
        <v>190</v>
      </c>
      <c r="D9" s="47" t="s">
        <v>191</v>
      </c>
      <c r="E9" s="74">
        <v>45687</v>
      </c>
      <c r="F9" s="47" t="s">
        <v>172</v>
      </c>
      <c r="G9" s="75" t="s">
        <v>192</v>
      </c>
      <c r="H9" s="47" t="s">
        <v>193</v>
      </c>
      <c r="I9" s="47" t="s">
        <v>194</v>
      </c>
    </row>
    <row r="10" spans="2:9" ht="30" x14ac:dyDescent="0.25">
      <c r="B10" s="61" t="s">
        <v>156</v>
      </c>
      <c r="C10" s="47" t="s">
        <v>195</v>
      </c>
      <c r="D10" s="47" t="s">
        <v>191</v>
      </c>
      <c r="E10" s="74">
        <v>45679</v>
      </c>
      <c r="F10" s="47" t="s">
        <v>172</v>
      </c>
      <c r="G10" s="75" t="s">
        <v>196</v>
      </c>
      <c r="H10" s="47" t="s">
        <v>197</v>
      </c>
      <c r="I10" s="47">
        <v>3125208005</v>
      </c>
    </row>
    <row r="11" spans="2:9" ht="30" x14ac:dyDescent="0.25">
      <c r="B11" s="61" t="s">
        <v>198</v>
      </c>
      <c r="C11" s="47" t="s">
        <v>199</v>
      </c>
      <c r="D11" s="47" t="s">
        <v>191</v>
      </c>
      <c r="E11" s="74">
        <v>45685</v>
      </c>
      <c r="F11" s="47" t="s">
        <v>172</v>
      </c>
      <c r="G11" s="75" t="s">
        <v>200</v>
      </c>
      <c r="H11" s="47" t="s">
        <v>201</v>
      </c>
      <c r="I11" s="47">
        <v>3209972933</v>
      </c>
    </row>
    <row r="12" spans="2:9" x14ac:dyDescent="0.25">
      <c r="B12" s="61" t="s">
        <v>153</v>
      </c>
      <c r="C12" s="47" t="s">
        <v>202</v>
      </c>
      <c r="D12" s="47" t="s">
        <v>203</v>
      </c>
      <c r="E12" s="74">
        <v>45780</v>
      </c>
      <c r="F12" s="47" t="s">
        <v>172</v>
      </c>
      <c r="G12" s="75" t="s">
        <v>204</v>
      </c>
      <c r="H12" s="47" t="s">
        <v>205</v>
      </c>
      <c r="I12" s="47">
        <v>6012015300</v>
      </c>
    </row>
    <row r="13" spans="2:9" x14ac:dyDescent="0.25">
      <c r="B13" s="61" t="s">
        <v>206</v>
      </c>
      <c r="C13" s="47" t="s">
        <v>207</v>
      </c>
      <c r="D13" s="47" t="s">
        <v>208</v>
      </c>
      <c r="E13" s="74">
        <v>45930</v>
      </c>
      <c r="F13" s="47" t="s">
        <v>172</v>
      </c>
      <c r="G13" s="75" t="s">
        <v>209</v>
      </c>
      <c r="H13" s="47" t="s">
        <v>210</v>
      </c>
      <c r="I13" s="47">
        <v>3144467887</v>
      </c>
    </row>
    <row r="14" spans="2:9" x14ac:dyDescent="0.25">
      <c r="B14" s="61" t="s">
        <v>211</v>
      </c>
      <c r="C14" s="47" t="s">
        <v>212</v>
      </c>
      <c r="D14" s="47" t="s">
        <v>213</v>
      </c>
      <c r="E14" s="74">
        <v>45807</v>
      </c>
      <c r="F14" s="47" t="s">
        <v>172</v>
      </c>
      <c r="G14" s="75" t="s">
        <v>214</v>
      </c>
      <c r="H14" s="47" t="s">
        <v>215</v>
      </c>
      <c r="I14" s="47">
        <v>3112802450</v>
      </c>
    </row>
    <row r="15" spans="2:9" x14ac:dyDescent="0.25">
      <c r="B15" s="61" t="s">
        <v>216</v>
      </c>
      <c r="C15" s="47" t="s">
        <v>217</v>
      </c>
      <c r="D15" s="47" t="s">
        <v>208</v>
      </c>
      <c r="E15" s="74">
        <v>45820</v>
      </c>
      <c r="F15" s="47" t="s">
        <v>172</v>
      </c>
      <c r="G15" s="75" t="s">
        <v>218</v>
      </c>
      <c r="H15" s="47" t="s">
        <v>219</v>
      </c>
      <c r="I15" s="47">
        <v>3012370187</v>
      </c>
    </row>
    <row r="16" spans="2:9" x14ac:dyDescent="0.25">
      <c r="B16" s="61" t="s">
        <v>159</v>
      </c>
      <c r="C16" s="47" t="s">
        <v>212</v>
      </c>
      <c r="D16" s="47" t="s">
        <v>213</v>
      </c>
      <c r="E16" s="74">
        <v>45807</v>
      </c>
      <c r="F16" s="47" t="s">
        <v>172</v>
      </c>
      <c r="G16" s="75" t="s">
        <v>220</v>
      </c>
      <c r="H16" s="47" t="s">
        <v>221</v>
      </c>
      <c r="I16" s="47">
        <v>3103013360</v>
      </c>
    </row>
    <row r="17" spans="2:9" x14ac:dyDescent="0.25">
      <c r="B17" s="61" t="s">
        <v>160</v>
      </c>
      <c r="C17" s="47" t="s">
        <v>222</v>
      </c>
      <c r="D17" s="47" t="s">
        <v>213</v>
      </c>
      <c r="E17" s="74">
        <v>45820</v>
      </c>
      <c r="F17" s="47" t="s">
        <v>172</v>
      </c>
      <c r="G17" s="75" t="s">
        <v>223</v>
      </c>
      <c r="H17" s="47" t="s">
        <v>224</v>
      </c>
      <c r="I17" s="47">
        <v>3105641072</v>
      </c>
    </row>
    <row r="18" spans="2:9" x14ac:dyDescent="0.25">
      <c r="B18" s="61" t="s">
        <v>228</v>
      </c>
      <c r="C18" s="47" t="s">
        <v>225</v>
      </c>
      <c r="D18" s="47" t="s">
        <v>187</v>
      </c>
      <c r="E18" s="74">
        <v>45792</v>
      </c>
      <c r="F18" s="47" t="s">
        <v>172</v>
      </c>
      <c r="G18" s="75" t="s">
        <v>226</v>
      </c>
      <c r="H18" s="47" t="s">
        <v>227</v>
      </c>
      <c r="I18" s="47">
        <v>3138865907</v>
      </c>
    </row>
    <row r="19" spans="2:9" ht="30" x14ac:dyDescent="0.25">
      <c r="B19" s="61" t="s">
        <v>163</v>
      </c>
      <c r="C19" s="47" t="s">
        <v>229</v>
      </c>
      <c r="D19" s="47" t="s">
        <v>208</v>
      </c>
      <c r="E19" s="74">
        <v>45799</v>
      </c>
      <c r="F19" s="47" t="s">
        <v>172</v>
      </c>
      <c r="G19" s="75" t="s">
        <v>230</v>
      </c>
      <c r="H19" s="47" t="s">
        <v>231</v>
      </c>
      <c r="I19" s="47">
        <v>6014083030</v>
      </c>
    </row>
    <row r="20" spans="2:9" x14ac:dyDescent="0.25">
      <c r="B20" s="61" t="s">
        <v>164</v>
      </c>
      <c r="C20" s="47" t="s">
        <v>232</v>
      </c>
      <c r="D20" s="47" t="s">
        <v>208</v>
      </c>
      <c r="E20" s="74">
        <v>45768</v>
      </c>
      <c r="F20" s="47" t="s">
        <v>172</v>
      </c>
      <c r="G20" s="75" t="s">
        <v>233</v>
      </c>
      <c r="H20" s="47" t="s">
        <v>234</v>
      </c>
      <c r="I20" s="47">
        <v>3104795504</v>
      </c>
    </row>
    <row r="21" spans="2:9" x14ac:dyDescent="0.25">
      <c r="B21" s="53"/>
      <c r="C21" s="51"/>
      <c r="D21" s="51"/>
      <c r="E21" s="52"/>
      <c r="F21" s="51"/>
      <c r="G21" s="46"/>
      <c r="H21" s="51"/>
      <c r="I21" s="51"/>
    </row>
    <row r="22" spans="2:9" x14ac:dyDescent="0.25">
      <c r="B22" s="53"/>
      <c r="C22" s="51"/>
      <c r="D22" s="54"/>
      <c r="E22" s="52"/>
      <c r="F22" s="51"/>
      <c r="G22" s="46"/>
      <c r="H22" s="51"/>
      <c r="I22" s="51"/>
    </row>
    <row r="23" spans="2:9" x14ac:dyDescent="0.25">
      <c r="B23" s="53"/>
      <c r="C23" s="51"/>
      <c r="D23" s="51"/>
      <c r="E23" s="52"/>
      <c r="F23" s="51"/>
      <c r="G23" s="46"/>
      <c r="H23" s="51"/>
      <c r="I23" s="51"/>
    </row>
    <row r="24" spans="2:9" s="49" customFormat="1" x14ac:dyDescent="0.25">
      <c r="B24" s="48"/>
      <c r="C24" s="44"/>
      <c r="D24" s="54"/>
      <c r="E24" s="55"/>
      <c r="F24" s="51"/>
      <c r="G24" s="46"/>
      <c r="H24" s="51"/>
      <c r="I24" s="51"/>
    </row>
    <row r="25" spans="2:9" s="49" customFormat="1" x14ac:dyDescent="0.25">
      <c r="B25" s="48"/>
      <c r="C25" s="44"/>
      <c r="D25" s="56"/>
      <c r="E25" s="57"/>
      <c r="F25" s="58"/>
      <c r="G25" s="46"/>
      <c r="H25" s="51"/>
      <c r="I25" s="51"/>
    </row>
    <row r="26" spans="2:9" x14ac:dyDescent="0.25">
      <c r="B26" s="50"/>
      <c r="C26" s="51"/>
      <c r="D26" s="59"/>
      <c r="E26" s="60"/>
      <c r="F26" s="58"/>
      <c r="G26" s="46"/>
      <c r="H26" s="51"/>
      <c r="I26" s="51"/>
    </row>
    <row r="27" spans="2:9" x14ac:dyDescent="0.25">
      <c r="B27" s="50"/>
      <c r="C27" s="51"/>
      <c r="E27" s="60"/>
      <c r="F27" s="58"/>
      <c r="G27" s="46"/>
      <c r="H27" s="51"/>
      <c r="I27" s="51"/>
    </row>
    <row r="28" spans="2:9" s="65" customFormat="1" x14ac:dyDescent="0.25">
      <c r="B28" s="61"/>
      <c r="C28" s="47"/>
      <c r="D28" s="62"/>
      <c r="E28" s="63"/>
      <c r="F28" s="64"/>
      <c r="G28" s="46"/>
      <c r="H28" s="47"/>
      <c r="I28" s="47"/>
    </row>
    <row r="29" spans="2:9" x14ac:dyDescent="0.25">
      <c r="B29" s="50"/>
      <c r="C29" s="54"/>
      <c r="D29" s="66"/>
      <c r="E29" s="67"/>
      <c r="F29" s="58"/>
      <c r="G29" s="46"/>
      <c r="H29" s="51"/>
      <c r="I29" s="51"/>
    </row>
    <row r="30" spans="2:9" s="49" customFormat="1" x14ac:dyDescent="0.25">
      <c r="B30" s="43"/>
      <c r="C30" s="44"/>
      <c r="D30" s="44"/>
      <c r="E30" s="68"/>
      <c r="F30" s="44"/>
      <c r="G30" s="46"/>
      <c r="H30" s="47"/>
      <c r="I30" s="44"/>
    </row>
    <row r="31" spans="2:9" s="49" customFormat="1" x14ac:dyDescent="0.25">
      <c r="B31" s="69"/>
      <c r="C31" s="70"/>
      <c r="D31" s="70"/>
      <c r="E31" s="55"/>
      <c r="F31" s="70"/>
      <c r="G31" s="46"/>
      <c r="H31" s="70"/>
      <c r="I31" s="70"/>
    </row>
    <row r="32" spans="2:9" x14ac:dyDescent="0.25">
      <c r="B32" s="4"/>
      <c r="C32" s="71"/>
      <c r="D32" s="71"/>
      <c r="E32" s="60"/>
      <c r="F32" s="71"/>
      <c r="G32" s="46"/>
      <c r="H32" s="71"/>
      <c r="I32" s="71"/>
    </row>
    <row r="33" spans="2:9" x14ac:dyDescent="0.25">
      <c r="B33" s="4"/>
      <c r="C33" s="72"/>
      <c r="D33" s="71"/>
      <c r="E33" s="60"/>
      <c r="F33" s="71"/>
      <c r="G33" s="46"/>
      <c r="H33" s="71"/>
      <c r="I33" s="71"/>
    </row>
    <row r="34" spans="2:9" x14ac:dyDescent="0.25">
      <c r="B34" s="4"/>
      <c r="C34" s="72"/>
      <c r="D34" s="71"/>
      <c r="E34" s="60"/>
      <c r="F34" s="71"/>
      <c r="G34" s="46"/>
      <c r="H34" s="71"/>
      <c r="I34" s="71"/>
    </row>
    <row r="35" spans="2:9" x14ac:dyDescent="0.25">
      <c r="B35" s="4"/>
      <c r="C35" s="71"/>
      <c r="D35" s="71"/>
      <c r="E35" s="60"/>
      <c r="F35" s="71"/>
      <c r="G35" s="46"/>
      <c r="H35" s="71"/>
      <c r="I35" s="71"/>
    </row>
    <row r="36" spans="2:9" x14ac:dyDescent="0.25">
      <c r="B36" s="4"/>
      <c r="C36" s="4"/>
      <c r="D36" s="73"/>
      <c r="E36" s="4"/>
      <c r="F36" s="4"/>
      <c r="G36" s="4"/>
      <c r="H36" s="4"/>
      <c r="I36" s="4"/>
    </row>
    <row r="37" spans="2:9" x14ac:dyDescent="0.25">
      <c r="B37" s="4"/>
      <c r="C37" s="4"/>
      <c r="D37" s="4"/>
      <c r="E37" s="4"/>
      <c r="F37" s="4"/>
      <c r="G37" s="4"/>
      <c r="H37" s="4"/>
      <c r="I37" s="4"/>
    </row>
    <row r="38" spans="2:9" x14ac:dyDescent="0.25">
      <c r="B38" s="4"/>
      <c r="C38" s="4"/>
      <c r="D38" s="4"/>
      <c r="E38" s="4"/>
      <c r="F38" s="4"/>
      <c r="G38" s="4"/>
      <c r="H38" s="4"/>
      <c r="I38" s="4"/>
    </row>
    <row r="39" spans="2:9" x14ac:dyDescent="0.25">
      <c r="B39" s="4"/>
      <c r="C39" s="4"/>
      <c r="D39" s="4"/>
      <c r="E39" s="4"/>
      <c r="F39" s="4"/>
      <c r="G39" s="4"/>
      <c r="H39" s="4"/>
      <c r="I39" s="4"/>
    </row>
  </sheetData>
  <mergeCells count="1">
    <mergeCell ref="B2:I3"/>
  </mergeCells>
  <hyperlinks>
    <hyperlink ref="G5" r:id="rId1"/>
    <hyperlink ref="G6" r:id="rId2"/>
    <hyperlink ref="G8" r:id="rId3"/>
    <hyperlink ref="G9" r:id="rId4" display="mailto:EVENTOSGOURMETEXPRESSADV@GMAIL.COM"/>
    <hyperlink ref="G10" r:id="rId5"/>
    <hyperlink ref="G12" r:id="rId6"/>
    <hyperlink ref="G13" r:id="rId7"/>
    <hyperlink ref="G15" r:id="rId8"/>
    <hyperlink ref="G16" r:id="rId9"/>
    <hyperlink ref="G17" r:id="rId10"/>
    <hyperlink ref="G18" r:id="rId11"/>
    <hyperlink ref="G19" r:id="rId12"/>
    <hyperlink ref="G20" r:id="rId1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A63"/>
  <sheetViews>
    <sheetView topLeftCell="A25" workbookViewId="0">
      <selection activeCell="O53" sqref="O53"/>
    </sheetView>
  </sheetViews>
  <sheetFormatPr baseColWidth="10" defaultColWidth="11.5703125" defaultRowHeight="15.75" x14ac:dyDescent="0.25"/>
  <cols>
    <col min="1" max="1" width="11.5703125" style="5"/>
    <col min="2" max="2" width="17.85546875" style="5" customWidth="1"/>
    <col min="3" max="3" width="40.42578125" style="5" bestFit="1" customWidth="1"/>
    <col min="4" max="4" width="73.5703125" style="5" customWidth="1"/>
    <col min="5" max="5" width="13.7109375" style="5" customWidth="1"/>
    <col min="6" max="6" width="15.7109375" style="5" customWidth="1"/>
    <col min="7" max="7" width="12.7109375" style="5" customWidth="1"/>
    <col min="8" max="8" width="19.140625" style="17" customWidth="1"/>
    <col min="9" max="9" width="14.42578125" style="5" customWidth="1"/>
    <col min="10" max="10" width="23.28515625" style="5" customWidth="1"/>
    <col min="11" max="11" width="12" style="5" bestFit="1" customWidth="1"/>
    <col min="12" max="12" width="13" style="5" bestFit="1" customWidth="1"/>
    <col min="13" max="13" width="13" style="17" customWidth="1"/>
    <col min="14" max="16" width="11.7109375" style="5" bestFit="1" customWidth="1"/>
    <col min="17" max="17" width="13" style="5" bestFit="1" customWidth="1"/>
    <col min="18" max="18" width="18.140625" style="17" bestFit="1" customWidth="1"/>
    <col min="19" max="21" width="11.7109375" style="5" bestFit="1" customWidth="1"/>
    <col min="22" max="22" width="13" style="5" bestFit="1" customWidth="1"/>
    <col min="23" max="23" width="13.42578125" style="5" customWidth="1"/>
    <col min="24" max="24" width="11.85546875" style="5" bestFit="1" customWidth="1"/>
    <col min="25" max="25" width="11.7109375" style="33" bestFit="1" customWidth="1"/>
    <col min="26" max="26" width="11.85546875" style="5" bestFit="1" customWidth="1"/>
    <col min="27" max="27" width="11.7109375" style="5" bestFit="1" customWidth="1"/>
    <col min="28" max="16384" width="11.5703125" style="5"/>
  </cols>
  <sheetData>
    <row r="2" spans="2:27" ht="34.9" customHeight="1" x14ac:dyDescent="0.25">
      <c r="B2" s="31" t="s">
        <v>8</v>
      </c>
      <c r="C2" s="32"/>
      <c r="D2" s="32"/>
      <c r="E2" s="32"/>
      <c r="F2" s="32"/>
      <c r="G2" s="32"/>
      <c r="H2" s="32"/>
      <c r="I2" s="32"/>
      <c r="J2" s="32"/>
      <c r="K2" s="32"/>
      <c r="L2" s="32"/>
    </row>
    <row r="3" spans="2:27" ht="137.25" customHeight="1" x14ac:dyDescent="0.25">
      <c r="B3" s="16" t="s">
        <v>6</v>
      </c>
      <c r="C3" s="15">
        <v>2875</v>
      </c>
      <c r="D3" s="16" t="s">
        <v>7</v>
      </c>
      <c r="E3" s="29" t="s">
        <v>24</v>
      </c>
      <c r="F3" s="29"/>
      <c r="G3" s="29"/>
      <c r="H3" s="29"/>
      <c r="I3" s="29"/>
      <c r="J3" s="29"/>
      <c r="K3" s="14"/>
      <c r="L3" s="14"/>
    </row>
    <row r="4" spans="2:27" ht="63" x14ac:dyDescent="0.25">
      <c r="B4" s="6" t="s">
        <v>0</v>
      </c>
      <c r="C4" s="6" t="s">
        <v>5</v>
      </c>
      <c r="D4" s="6" t="s">
        <v>1</v>
      </c>
      <c r="E4" s="7" t="s">
        <v>2</v>
      </c>
      <c r="F4" s="7" t="s">
        <v>3</v>
      </c>
      <c r="G4" s="7" t="s">
        <v>4</v>
      </c>
      <c r="H4" s="7" t="s">
        <v>143</v>
      </c>
      <c r="I4" s="6" t="s">
        <v>9</v>
      </c>
      <c r="J4" s="6" t="s">
        <v>10</v>
      </c>
      <c r="K4" s="6" t="s">
        <v>11</v>
      </c>
      <c r="L4" s="3" t="s">
        <v>142</v>
      </c>
      <c r="M4" s="7" t="s">
        <v>143</v>
      </c>
      <c r="N4" s="6" t="s">
        <v>9</v>
      </c>
      <c r="O4" s="6" t="s">
        <v>10</v>
      </c>
      <c r="P4" s="6" t="s">
        <v>11</v>
      </c>
      <c r="Q4" s="3" t="s">
        <v>142</v>
      </c>
      <c r="R4" s="7" t="s">
        <v>143</v>
      </c>
      <c r="S4" s="6" t="s">
        <v>9</v>
      </c>
      <c r="T4" s="6" t="s">
        <v>10</v>
      </c>
      <c r="U4" s="6" t="s">
        <v>11</v>
      </c>
      <c r="V4" s="3" t="s">
        <v>142</v>
      </c>
      <c r="W4" s="6" t="s">
        <v>147</v>
      </c>
      <c r="X4" s="6" t="s">
        <v>148</v>
      </c>
      <c r="Y4" s="38" t="s">
        <v>149</v>
      </c>
      <c r="Z4" s="6" t="s">
        <v>150</v>
      </c>
      <c r="AA4" s="6" t="s">
        <v>151</v>
      </c>
    </row>
    <row r="5" spans="2:27" ht="15.75" customHeight="1" x14ac:dyDescent="0.25">
      <c r="B5" s="30" t="s">
        <v>15</v>
      </c>
      <c r="C5" s="30"/>
      <c r="D5" s="30"/>
      <c r="E5" s="30"/>
      <c r="F5" s="30"/>
      <c r="G5" s="30"/>
      <c r="H5" s="30"/>
      <c r="I5" s="30"/>
      <c r="J5" s="30"/>
      <c r="K5" s="30"/>
      <c r="L5" s="30"/>
      <c r="M5" s="3"/>
      <c r="N5" s="10"/>
      <c r="O5" s="10"/>
      <c r="P5" s="10"/>
      <c r="Q5" s="10"/>
      <c r="R5" s="3"/>
      <c r="S5" s="10"/>
      <c r="T5" s="10"/>
      <c r="U5" s="10"/>
      <c r="V5" s="10"/>
    </row>
    <row r="6" spans="2:27" ht="144.75" customHeight="1" x14ac:dyDescent="0.25">
      <c r="B6" s="8">
        <v>1</v>
      </c>
      <c r="C6" s="9" t="s">
        <v>16</v>
      </c>
      <c r="D6" s="9" t="s">
        <v>25</v>
      </c>
      <c r="E6" s="8" t="s">
        <v>13</v>
      </c>
      <c r="F6" s="8">
        <v>1</v>
      </c>
      <c r="G6" s="8">
        <v>6</v>
      </c>
      <c r="H6" s="3" t="s">
        <v>144</v>
      </c>
      <c r="I6" s="24">
        <f>6500000/1.19</f>
        <v>5462184.8739495799</v>
      </c>
      <c r="J6" s="24">
        <f>+ROUND(I6*0.19,0)</f>
        <v>1037815</v>
      </c>
      <c r="K6" s="24">
        <f>+J6+I6</f>
        <v>6499999.8739495799</v>
      </c>
      <c r="L6" s="24">
        <f>+K6*$F6</f>
        <v>6499999.8739495799</v>
      </c>
      <c r="M6" s="3" t="s">
        <v>145</v>
      </c>
      <c r="N6" s="24">
        <f>6500000/1.19</f>
        <v>5462184.8739495799</v>
      </c>
      <c r="O6" s="24">
        <f>+ROUND(N6*0.19,0)</f>
        <v>1037815</v>
      </c>
      <c r="P6" s="24">
        <f>+O6+N6</f>
        <v>6499999.8739495799</v>
      </c>
      <c r="Q6" s="24">
        <f>+P6*$F6</f>
        <v>6499999.8739495799</v>
      </c>
      <c r="R6" s="37" t="s">
        <v>146</v>
      </c>
      <c r="S6" s="24">
        <f>7000000/1.19</f>
        <v>5882352.9411764713</v>
      </c>
      <c r="T6" s="24">
        <f>+ROUND(S6*0.19,0)</f>
        <v>1117647</v>
      </c>
      <c r="U6" s="24">
        <f>+T6+S6</f>
        <v>6999999.9411764713</v>
      </c>
      <c r="V6" s="24">
        <f>+U6*$F6</f>
        <v>6999999.9411764713</v>
      </c>
      <c r="W6" s="24">
        <f>+ROUND(AVERAGE(K6,P6,U6),0)</f>
        <v>6666667</v>
      </c>
      <c r="X6" s="24">
        <f>+ROUND(_xlfn.STDEV.P(K6,P6,U6),0)</f>
        <v>235702</v>
      </c>
      <c r="Y6" s="39">
        <f>+X6/W6</f>
        <v>3.5355298232235086E-2</v>
      </c>
      <c r="Z6" s="24">
        <f>+W6+X6</f>
        <v>6902369</v>
      </c>
      <c r="AA6" s="24">
        <f>+W6-X6</f>
        <v>6430965</v>
      </c>
    </row>
    <row r="7" spans="2:27" s="36" customFormat="1" ht="63" x14ac:dyDescent="0.25">
      <c r="B7" s="34">
        <v>2</v>
      </c>
      <c r="C7" s="34" t="s">
        <v>26</v>
      </c>
      <c r="D7" s="35" t="s">
        <v>27</v>
      </c>
      <c r="E7" s="34" t="s">
        <v>13</v>
      </c>
      <c r="F7" s="34">
        <v>1</v>
      </c>
      <c r="G7" s="34">
        <v>6</v>
      </c>
      <c r="H7" s="35"/>
      <c r="I7" s="34">
        <v>0</v>
      </c>
      <c r="J7" s="34">
        <f t="shared" ref="J7:J54" si="0">+ROUND(I7*0.19,0)</f>
        <v>0</v>
      </c>
      <c r="K7" s="34">
        <f t="shared" ref="K7:K11" si="1">+J7+I7</f>
        <v>0</v>
      </c>
      <c r="L7" s="34">
        <f t="shared" ref="L7:L54" si="2">+K7*$F7</f>
        <v>0</v>
      </c>
      <c r="M7" s="35"/>
      <c r="N7" s="34">
        <v>0</v>
      </c>
      <c r="O7" s="34">
        <f t="shared" ref="O7:O63" si="3">+ROUND(N7*0.19,0)</f>
        <v>0</v>
      </c>
      <c r="P7" s="34">
        <f t="shared" ref="P7:P63" si="4">+O7+N7</f>
        <v>0</v>
      </c>
      <c r="Q7" s="34">
        <f t="shared" ref="Q7:Q63" si="5">+P7*$F7</f>
        <v>0</v>
      </c>
      <c r="R7" s="35"/>
      <c r="S7" s="34">
        <v>0</v>
      </c>
      <c r="T7" s="34">
        <f t="shared" ref="T7:T63" si="6">+ROUND(S7*0.19,0)</f>
        <v>0</v>
      </c>
      <c r="U7" s="34">
        <f t="shared" ref="U7:U63" si="7">+T7+S7</f>
        <v>0</v>
      </c>
      <c r="V7" s="34">
        <f t="shared" ref="V7:V63" si="8">+U7*$F7</f>
        <v>0</v>
      </c>
      <c r="W7" s="34">
        <f t="shared" ref="W7:W63" si="9">+ROUND(AVERAGE(K7,P7,U7),0)</f>
        <v>0</v>
      </c>
      <c r="X7" s="34">
        <f t="shared" ref="X7:X63" si="10">+ROUND(_xlfn.STDEV.P(K7,P7,U7),0)</f>
        <v>0</v>
      </c>
      <c r="Y7" s="76" t="e">
        <f>+X7/W7</f>
        <v>#DIV/0!</v>
      </c>
      <c r="Z7" s="34">
        <f t="shared" ref="Z7:Z63" si="11">+W7+X7</f>
        <v>0</v>
      </c>
      <c r="AA7" s="34">
        <f t="shared" ref="AA7:AA63" si="12">+W7-X7</f>
        <v>0</v>
      </c>
    </row>
    <row r="8" spans="2:27" s="36" customFormat="1" ht="63" x14ac:dyDescent="0.25">
      <c r="B8" s="34">
        <v>3</v>
      </c>
      <c r="C8" s="35" t="s">
        <v>28</v>
      </c>
      <c r="D8" s="35" t="s">
        <v>29</v>
      </c>
      <c r="E8" s="34" t="s">
        <v>13</v>
      </c>
      <c r="F8" s="34">
        <v>1</v>
      </c>
      <c r="G8" s="34">
        <v>6</v>
      </c>
      <c r="H8" s="35"/>
      <c r="I8" s="34">
        <v>0</v>
      </c>
      <c r="J8" s="34">
        <f t="shared" si="0"/>
        <v>0</v>
      </c>
      <c r="K8" s="34">
        <f t="shared" si="1"/>
        <v>0</v>
      </c>
      <c r="L8" s="34">
        <f t="shared" si="2"/>
        <v>0</v>
      </c>
      <c r="M8" s="35"/>
      <c r="N8" s="34">
        <v>0</v>
      </c>
      <c r="O8" s="34">
        <f t="shared" si="3"/>
        <v>0</v>
      </c>
      <c r="P8" s="34">
        <f t="shared" si="4"/>
        <v>0</v>
      </c>
      <c r="Q8" s="34">
        <f t="shared" si="5"/>
        <v>0</v>
      </c>
      <c r="R8" s="35"/>
      <c r="S8" s="34">
        <v>0</v>
      </c>
      <c r="T8" s="34">
        <f t="shared" si="6"/>
        <v>0</v>
      </c>
      <c r="U8" s="34">
        <f t="shared" si="7"/>
        <v>0</v>
      </c>
      <c r="V8" s="34">
        <f t="shared" si="8"/>
        <v>0</v>
      </c>
      <c r="W8" s="34">
        <f t="shared" si="9"/>
        <v>0</v>
      </c>
      <c r="X8" s="34">
        <f t="shared" si="10"/>
        <v>0</v>
      </c>
      <c r="Y8" s="76" t="e">
        <f t="shared" ref="Y7:Y63" si="13">+X8/W8</f>
        <v>#DIV/0!</v>
      </c>
      <c r="Z8" s="34">
        <f t="shared" si="11"/>
        <v>0</v>
      </c>
      <c r="AA8" s="34">
        <f t="shared" si="12"/>
        <v>0</v>
      </c>
    </row>
    <row r="9" spans="2:27" s="36" customFormat="1" ht="63" x14ac:dyDescent="0.25">
      <c r="B9" s="34">
        <v>4</v>
      </c>
      <c r="C9" s="35" t="s">
        <v>30</v>
      </c>
      <c r="D9" s="35" t="s">
        <v>31</v>
      </c>
      <c r="E9" s="34" t="s">
        <v>13</v>
      </c>
      <c r="F9" s="34">
        <v>1</v>
      </c>
      <c r="G9" s="34">
        <v>6</v>
      </c>
      <c r="H9" s="35"/>
      <c r="I9" s="34">
        <v>0</v>
      </c>
      <c r="J9" s="34">
        <f t="shared" si="0"/>
        <v>0</v>
      </c>
      <c r="K9" s="34">
        <f t="shared" si="1"/>
        <v>0</v>
      </c>
      <c r="L9" s="34">
        <f t="shared" si="2"/>
        <v>0</v>
      </c>
      <c r="M9" s="35"/>
      <c r="N9" s="34">
        <v>0</v>
      </c>
      <c r="O9" s="34">
        <f t="shared" si="3"/>
        <v>0</v>
      </c>
      <c r="P9" s="34">
        <f t="shared" si="4"/>
        <v>0</v>
      </c>
      <c r="Q9" s="34">
        <f t="shared" si="5"/>
        <v>0</v>
      </c>
      <c r="R9" s="35"/>
      <c r="S9" s="34">
        <v>0</v>
      </c>
      <c r="T9" s="34">
        <f t="shared" si="6"/>
        <v>0</v>
      </c>
      <c r="U9" s="34">
        <f t="shared" si="7"/>
        <v>0</v>
      </c>
      <c r="V9" s="34">
        <f t="shared" si="8"/>
        <v>0</v>
      </c>
      <c r="W9" s="34">
        <f t="shared" si="9"/>
        <v>0</v>
      </c>
      <c r="X9" s="34">
        <f t="shared" si="10"/>
        <v>0</v>
      </c>
      <c r="Y9" s="76" t="e">
        <f t="shared" si="13"/>
        <v>#DIV/0!</v>
      </c>
      <c r="Z9" s="34">
        <f t="shared" si="11"/>
        <v>0</v>
      </c>
      <c r="AA9" s="34">
        <f t="shared" si="12"/>
        <v>0</v>
      </c>
    </row>
    <row r="10" spans="2:27" s="36" customFormat="1" ht="78.75" x14ac:dyDescent="0.25">
      <c r="B10" s="34">
        <v>5</v>
      </c>
      <c r="C10" s="35" t="s">
        <v>32</v>
      </c>
      <c r="D10" s="35" t="s">
        <v>33</v>
      </c>
      <c r="E10" s="34" t="s">
        <v>13</v>
      </c>
      <c r="F10" s="34">
        <v>1</v>
      </c>
      <c r="G10" s="34">
        <v>6</v>
      </c>
      <c r="H10" s="35"/>
      <c r="I10" s="34">
        <v>0</v>
      </c>
      <c r="J10" s="34">
        <f t="shared" si="0"/>
        <v>0</v>
      </c>
      <c r="K10" s="34">
        <f t="shared" si="1"/>
        <v>0</v>
      </c>
      <c r="L10" s="34">
        <f t="shared" si="2"/>
        <v>0</v>
      </c>
      <c r="M10" s="35"/>
      <c r="N10" s="34">
        <v>0</v>
      </c>
      <c r="O10" s="34">
        <f t="shared" si="3"/>
        <v>0</v>
      </c>
      <c r="P10" s="34">
        <f t="shared" si="4"/>
        <v>0</v>
      </c>
      <c r="Q10" s="34">
        <f t="shared" si="5"/>
        <v>0</v>
      </c>
      <c r="R10" s="35"/>
      <c r="S10" s="34">
        <v>0</v>
      </c>
      <c r="T10" s="34">
        <f t="shared" si="6"/>
        <v>0</v>
      </c>
      <c r="U10" s="34">
        <f t="shared" si="7"/>
        <v>0</v>
      </c>
      <c r="V10" s="34">
        <f t="shared" si="8"/>
        <v>0</v>
      </c>
      <c r="W10" s="34">
        <f t="shared" si="9"/>
        <v>0</v>
      </c>
      <c r="X10" s="34">
        <f t="shared" si="10"/>
        <v>0</v>
      </c>
      <c r="Y10" s="76" t="e">
        <f t="shared" si="13"/>
        <v>#DIV/0!</v>
      </c>
      <c r="Z10" s="34">
        <f t="shared" si="11"/>
        <v>0</v>
      </c>
      <c r="AA10" s="34">
        <f t="shared" si="12"/>
        <v>0</v>
      </c>
    </row>
    <row r="11" spans="2:27" s="36" customFormat="1" ht="126" x14ac:dyDescent="0.25">
      <c r="B11" s="34">
        <v>6</v>
      </c>
      <c r="C11" s="35" t="s">
        <v>34</v>
      </c>
      <c r="D11" s="35" t="s">
        <v>35</v>
      </c>
      <c r="E11" s="34" t="s">
        <v>13</v>
      </c>
      <c r="F11" s="34">
        <v>2</v>
      </c>
      <c r="G11" s="34">
        <v>6</v>
      </c>
      <c r="H11" s="35"/>
      <c r="I11" s="34">
        <v>0</v>
      </c>
      <c r="J11" s="34">
        <f t="shared" si="0"/>
        <v>0</v>
      </c>
      <c r="K11" s="34">
        <f t="shared" si="1"/>
        <v>0</v>
      </c>
      <c r="L11" s="34">
        <f t="shared" si="2"/>
        <v>0</v>
      </c>
      <c r="M11" s="35"/>
      <c r="N11" s="34">
        <v>0</v>
      </c>
      <c r="O11" s="34">
        <f t="shared" si="3"/>
        <v>0</v>
      </c>
      <c r="P11" s="34">
        <f t="shared" si="4"/>
        <v>0</v>
      </c>
      <c r="Q11" s="34">
        <f t="shared" si="5"/>
        <v>0</v>
      </c>
      <c r="R11" s="35"/>
      <c r="S11" s="34">
        <v>0</v>
      </c>
      <c r="T11" s="34">
        <f t="shared" si="6"/>
        <v>0</v>
      </c>
      <c r="U11" s="34">
        <f t="shared" si="7"/>
        <v>0</v>
      </c>
      <c r="V11" s="34">
        <f t="shared" si="8"/>
        <v>0</v>
      </c>
      <c r="W11" s="34">
        <f t="shared" si="9"/>
        <v>0</v>
      </c>
      <c r="X11" s="34">
        <f t="shared" si="10"/>
        <v>0</v>
      </c>
      <c r="Y11" s="76" t="e">
        <f t="shared" si="13"/>
        <v>#DIV/0!</v>
      </c>
      <c r="Z11" s="34">
        <f t="shared" si="11"/>
        <v>0</v>
      </c>
      <c r="AA11" s="34">
        <f t="shared" si="12"/>
        <v>0</v>
      </c>
    </row>
    <row r="12" spans="2:27" x14ac:dyDescent="0.25">
      <c r="B12" s="28" t="s">
        <v>22</v>
      </c>
      <c r="C12" s="28"/>
      <c r="D12" s="28"/>
      <c r="E12" s="28"/>
      <c r="F12" s="28"/>
      <c r="G12" s="28"/>
      <c r="H12" s="28"/>
      <c r="I12" s="28"/>
      <c r="J12" s="28"/>
      <c r="K12" s="10"/>
      <c r="L12" s="10"/>
      <c r="M12" s="3"/>
      <c r="N12" s="10"/>
      <c r="O12" s="10"/>
      <c r="P12" s="10"/>
      <c r="Q12" s="10"/>
      <c r="R12" s="3"/>
      <c r="S12" s="10"/>
      <c r="T12" s="10"/>
      <c r="U12" s="10"/>
      <c r="V12" s="10"/>
      <c r="W12" s="10"/>
      <c r="X12" s="10"/>
      <c r="Y12" s="39"/>
      <c r="Z12" s="10"/>
      <c r="AA12" s="10"/>
    </row>
    <row r="13" spans="2:27" x14ac:dyDescent="0.25">
      <c r="B13" s="10">
        <v>4</v>
      </c>
      <c r="C13" s="11" t="s">
        <v>48</v>
      </c>
      <c r="D13" s="11" t="s">
        <v>49</v>
      </c>
      <c r="E13" s="10" t="s">
        <v>14</v>
      </c>
      <c r="F13" s="12">
        <v>1</v>
      </c>
      <c r="G13" s="10"/>
      <c r="H13" s="3"/>
      <c r="I13" s="10">
        <v>0</v>
      </c>
      <c r="J13" s="10">
        <f t="shared" si="0"/>
        <v>0</v>
      </c>
      <c r="K13" s="10">
        <f t="shared" ref="K13:K35" si="14">+J13+I13</f>
        <v>0</v>
      </c>
      <c r="L13" s="10">
        <f t="shared" si="2"/>
        <v>0</v>
      </c>
      <c r="M13" s="3"/>
      <c r="N13" s="10">
        <v>0</v>
      </c>
      <c r="O13" s="10">
        <f t="shared" si="3"/>
        <v>0</v>
      </c>
      <c r="P13" s="10">
        <f t="shared" si="4"/>
        <v>0</v>
      </c>
      <c r="Q13" s="10">
        <f t="shared" si="5"/>
        <v>0</v>
      </c>
      <c r="R13" s="3"/>
      <c r="S13" s="10">
        <v>0</v>
      </c>
      <c r="T13" s="10">
        <f t="shared" si="6"/>
        <v>0</v>
      </c>
      <c r="U13" s="10">
        <f t="shared" si="7"/>
        <v>0</v>
      </c>
      <c r="V13" s="10">
        <f t="shared" si="8"/>
        <v>0</v>
      </c>
      <c r="W13" s="10">
        <f t="shared" si="9"/>
        <v>0</v>
      </c>
      <c r="X13" s="10">
        <f t="shared" si="10"/>
        <v>0</v>
      </c>
      <c r="Y13" s="39" t="e">
        <f t="shared" si="13"/>
        <v>#DIV/0!</v>
      </c>
      <c r="Z13" s="10">
        <f t="shared" si="11"/>
        <v>0</v>
      </c>
      <c r="AA13" s="10">
        <f t="shared" si="12"/>
        <v>0</v>
      </c>
    </row>
    <row r="14" spans="2:27" ht="45.75" customHeight="1" x14ac:dyDescent="0.25">
      <c r="B14" s="10">
        <v>5</v>
      </c>
      <c r="C14" s="11" t="s">
        <v>50</v>
      </c>
      <c r="D14" s="18" t="s">
        <v>51</v>
      </c>
      <c r="E14" s="10"/>
      <c r="F14" s="12"/>
      <c r="G14" s="10"/>
      <c r="H14" s="3"/>
      <c r="I14" s="10">
        <v>0</v>
      </c>
      <c r="J14" s="10">
        <f t="shared" si="0"/>
        <v>0</v>
      </c>
      <c r="K14" s="10">
        <f t="shared" si="14"/>
        <v>0</v>
      </c>
      <c r="L14" s="10">
        <f t="shared" si="2"/>
        <v>0</v>
      </c>
      <c r="M14" s="3"/>
      <c r="N14" s="10">
        <v>0</v>
      </c>
      <c r="O14" s="10">
        <f t="shared" si="3"/>
        <v>0</v>
      </c>
      <c r="P14" s="10">
        <f t="shared" si="4"/>
        <v>0</v>
      </c>
      <c r="Q14" s="10">
        <f t="shared" si="5"/>
        <v>0</v>
      </c>
      <c r="R14" s="3"/>
      <c r="S14" s="10">
        <v>0</v>
      </c>
      <c r="T14" s="10">
        <f t="shared" si="6"/>
        <v>0</v>
      </c>
      <c r="U14" s="10">
        <f t="shared" si="7"/>
        <v>0</v>
      </c>
      <c r="V14" s="10">
        <f t="shared" si="8"/>
        <v>0</v>
      </c>
      <c r="W14" s="10">
        <f t="shared" si="9"/>
        <v>0</v>
      </c>
      <c r="X14" s="10">
        <f t="shared" si="10"/>
        <v>0</v>
      </c>
      <c r="Y14" s="39" t="e">
        <f t="shared" si="13"/>
        <v>#DIV/0!</v>
      </c>
      <c r="Z14" s="10">
        <f t="shared" si="11"/>
        <v>0</v>
      </c>
      <c r="AA14" s="10">
        <f t="shared" si="12"/>
        <v>0</v>
      </c>
    </row>
    <row r="15" spans="2:27" ht="57.75" customHeight="1" x14ac:dyDescent="0.25">
      <c r="B15" s="10">
        <v>6</v>
      </c>
      <c r="C15" s="2" t="s">
        <v>52</v>
      </c>
      <c r="D15" s="2" t="s">
        <v>55</v>
      </c>
      <c r="E15" s="10"/>
      <c r="F15" s="12"/>
      <c r="G15" s="10"/>
      <c r="H15" s="3"/>
      <c r="I15" s="10">
        <v>0</v>
      </c>
      <c r="J15" s="10">
        <f t="shared" si="0"/>
        <v>0</v>
      </c>
      <c r="K15" s="10">
        <f t="shared" si="14"/>
        <v>0</v>
      </c>
      <c r="L15" s="10">
        <f t="shared" si="2"/>
        <v>0</v>
      </c>
      <c r="M15" s="3"/>
      <c r="N15" s="10">
        <v>0</v>
      </c>
      <c r="O15" s="10">
        <f t="shared" si="3"/>
        <v>0</v>
      </c>
      <c r="P15" s="10">
        <f t="shared" si="4"/>
        <v>0</v>
      </c>
      <c r="Q15" s="10">
        <f t="shared" si="5"/>
        <v>0</v>
      </c>
      <c r="R15" s="3"/>
      <c r="S15" s="10">
        <v>0</v>
      </c>
      <c r="T15" s="10">
        <f t="shared" si="6"/>
        <v>0</v>
      </c>
      <c r="U15" s="10">
        <f t="shared" si="7"/>
        <v>0</v>
      </c>
      <c r="V15" s="10">
        <f t="shared" si="8"/>
        <v>0</v>
      </c>
      <c r="W15" s="10">
        <f t="shared" si="9"/>
        <v>0</v>
      </c>
      <c r="X15" s="10">
        <f t="shared" si="10"/>
        <v>0</v>
      </c>
      <c r="Y15" s="39" t="e">
        <f t="shared" si="13"/>
        <v>#DIV/0!</v>
      </c>
      <c r="Z15" s="10">
        <f t="shared" si="11"/>
        <v>0</v>
      </c>
      <c r="AA15" s="10">
        <f t="shared" si="12"/>
        <v>0</v>
      </c>
    </row>
    <row r="16" spans="2:27" x14ac:dyDescent="0.25">
      <c r="B16" s="10">
        <v>7</v>
      </c>
      <c r="C16" s="19" t="s">
        <v>53</v>
      </c>
      <c r="D16" s="3" t="s">
        <v>54</v>
      </c>
      <c r="E16" s="10"/>
      <c r="F16" s="12"/>
      <c r="G16" s="10"/>
      <c r="H16" s="3"/>
      <c r="I16" s="10">
        <v>0</v>
      </c>
      <c r="J16" s="10">
        <f t="shared" si="0"/>
        <v>0</v>
      </c>
      <c r="K16" s="10">
        <f t="shared" si="14"/>
        <v>0</v>
      </c>
      <c r="L16" s="10">
        <f t="shared" si="2"/>
        <v>0</v>
      </c>
      <c r="M16" s="3"/>
      <c r="N16" s="10">
        <v>0</v>
      </c>
      <c r="O16" s="10">
        <f t="shared" si="3"/>
        <v>0</v>
      </c>
      <c r="P16" s="10">
        <f t="shared" si="4"/>
        <v>0</v>
      </c>
      <c r="Q16" s="10">
        <f t="shared" si="5"/>
        <v>0</v>
      </c>
      <c r="R16" s="3"/>
      <c r="S16" s="10">
        <v>0</v>
      </c>
      <c r="T16" s="10">
        <f t="shared" si="6"/>
        <v>0</v>
      </c>
      <c r="U16" s="10">
        <f t="shared" si="7"/>
        <v>0</v>
      </c>
      <c r="V16" s="10">
        <f t="shared" si="8"/>
        <v>0</v>
      </c>
      <c r="W16" s="10">
        <f t="shared" si="9"/>
        <v>0</v>
      </c>
      <c r="X16" s="10">
        <f t="shared" si="10"/>
        <v>0</v>
      </c>
      <c r="Y16" s="39" t="e">
        <f t="shared" si="13"/>
        <v>#DIV/0!</v>
      </c>
      <c r="Z16" s="10">
        <f t="shared" si="11"/>
        <v>0</v>
      </c>
      <c r="AA16" s="10">
        <f t="shared" si="12"/>
        <v>0</v>
      </c>
    </row>
    <row r="17" spans="2:27" ht="126" x14ac:dyDescent="0.25">
      <c r="B17" s="10">
        <v>8</v>
      </c>
      <c r="C17" s="10" t="s">
        <v>19</v>
      </c>
      <c r="D17" s="3" t="s">
        <v>20</v>
      </c>
      <c r="E17" s="10" t="s">
        <v>14</v>
      </c>
      <c r="F17" s="3">
        <v>15</v>
      </c>
      <c r="G17" s="10" t="s">
        <v>12</v>
      </c>
      <c r="H17" s="3" t="s">
        <v>144</v>
      </c>
      <c r="I17" s="24">
        <f>45000/1.19</f>
        <v>37815.126050420171</v>
      </c>
      <c r="J17" s="24">
        <f t="shared" si="0"/>
        <v>7185</v>
      </c>
      <c r="K17" s="24">
        <f t="shared" si="14"/>
        <v>45000.126050420171</v>
      </c>
      <c r="L17" s="24">
        <f t="shared" si="2"/>
        <v>675001.89075630251</v>
      </c>
      <c r="M17" s="3" t="s">
        <v>145</v>
      </c>
      <c r="N17" s="24">
        <f>54000/1.19</f>
        <v>45378.151260504201</v>
      </c>
      <c r="O17" s="24">
        <f t="shared" si="3"/>
        <v>8622</v>
      </c>
      <c r="P17" s="24">
        <f t="shared" si="4"/>
        <v>54000.151260504201</v>
      </c>
      <c r="Q17" s="24">
        <f t="shared" si="5"/>
        <v>810002.26890756306</v>
      </c>
      <c r="R17" s="37" t="s">
        <v>146</v>
      </c>
      <c r="S17" s="24">
        <f>45000/1.19</f>
        <v>37815.126050420171</v>
      </c>
      <c r="T17" s="24">
        <f t="shared" si="6"/>
        <v>7185</v>
      </c>
      <c r="U17" s="24">
        <f t="shared" si="7"/>
        <v>45000.126050420171</v>
      </c>
      <c r="V17" s="24">
        <f t="shared" si="8"/>
        <v>675001.89075630251</v>
      </c>
      <c r="W17" s="24">
        <f t="shared" si="9"/>
        <v>48000</v>
      </c>
      <c r="X17" s="24">
        <f t="shared" si="10"/>
        <v>4243</v>
      </c>
      <c r="Y17" s="39">
        <f t="shared" si="13"/>
        <v>8.839583333333334E-2</v>
      </c>
      <c r="Z17" s="24">
        <f t="shared" si="11"/>
        <v>52243</v>
      </c>
      <c r="AA17" s="24">
        <f t="shared" si="12"/>
        <v>43757</v>
      </c>
    </row>
    <row r="18" spans="2:27" ht="31.5" x14ac:dyDescent="0.25">
      <c r="B18" s="10">
        <v>9</v>
      </c>
      <c r="C18" s="3" t="s">
        <v>56</v>
      </c>
      <c r="D18" s="3" t="s">
        <v>57</v>
      </c>
      <c r="E18" s="10" t="s">
        <v>14</v>
      </c>
      <c r="F18" s="10" t="s">
        <v>58</v>
      </c>
      <c r="G18" s="10"/>
      <c r="H18" s="3"/>
      <c r="I18" s="10">
        <v>0</v>
      </c>
      <c r="J18" s="10">
        <f t="shared" si="0"/>
        <v>0</v>
      </c>
      <c r="K18" s="10">
        <f t="shared" si="14"/>
        <v>0</v>
      </c>
      <c r="L18" s="10" t="e">
        <f t="shared" si="2"/>
        <v>#VALUE!</v>
      </c>
      <c r="M18" s="3"/>
      <c r="N18" s="24">
        <v>0</v>
      </c>
      <c r="O18" s="24">
        <f t="shared" si="3"/>
        <v>0</v>
      </c>
      <c r="P18" s="24">
        <f t="shared" si="4"/>
        <v>0</v>
      </c>
      <c r="Q18" s="24" t="e">
        <f t="shared" si="5"/>
        <v>#VALUE!</v>
      </c>
      <c r="R18" s="37"/>
      <c r="S18" s="24">
        <v>0</v>
      </c>
      <c r="T18" s="24">
        <f t="shared" si="6"/>
        <v>0</v>
      </c>
      <c r="U18" s="24">
        <f t="shared" si="7"/>
        <v>0</v>
      </c>
      <c r="V18" s="24" t="e">
        <f t="shared" si="8"/>
        <v>#VALUE!</v>
      </c>
      <c r="W18" s="24">
        <f t="shared" si="9"/>
        <v>0</v>
      </c>
      <c r="X18" s="24">
        <f t="shared" si="10"/>
        <v>0</v>
      </c>
      <c r="Y18" s="39" t="e">
        <f t="shared" si="13"/>
        <v>#DIV/0!</v>
      </c>
      <c r="Z18" s="24">
        <f t="shared" si="11"/>
        <v>0</v>
      </c>
      <c r="AA18" s="24">
        <f t="shared" si="12"/>
        <v>0</v>
      </c>
    </row>
    <row r="19" spans="2:27" ht="31.5" x14ac:dyDescent="0.25">
      <c r="B19" s="10">
        <v>10</v>
      </c>
      <c r="C19" s="3" t="s">
        <v>59</v>
      </c>
      <c r="D19" s="3" t="s">
        <v>60</v>
      </c>
      <c r="E19" s="10" t="s">
        <v>14</v>
      </c>
      <c r="F19" s="10" t="s">
        <v>61</v>
      </c>
      <c r="G19" s="10"/>
      <c r="H19" s="3"/>
      <c r="I19" s="10">
        <v>0</v>
      </c>
      <c r="J19" s="10">
        <f t="shared" si="0"/>
        <v>0</v>
      </c>
      <c r="K19" s="10">
        <f t="shared" si="14"/>
        <v>0</v>
      </c>
      <c r="L19" s="10" t="e">
        <f t="shared" si="2"/>
        <v>#VALUE!</v>
      </c>
      <c r="M19" s="3"/>
      <c r="N19" s="24">
        <v>0</v>
      </c>
      <c r="O19" s="24">
        <f t="shared" si="3"/>
        <v>0</v>
      </c>
      <c r="P19" s="24">
        <f t="shared" si="4"/>
        <v>0</v>
      </c>
      <c r="Q19" s="24" t="e">
        <f t="shared" si="5"/>
        <v>#VALUE!</v>
      </c>
      <c r="R19" s="37"/>
      <c r="S19" s="24">
        <v>0</v>
      </c>
      <c r="T19" s="24">
        <f t="shared" si="6"/>
        <v>0</v>
      </c>
      <c r="U19" s="24">
        <f t="shared" si="7"/>
        <v>0</v>
      </c>
      <c r="V19" s="24" t="e">
        <f t="shared" si="8"/>
        <v>#VALUE!</v>
      </c>
      <c r="W19" s="24">
        <f t="shared" si="9"/>
        <v>0</v>
      </c>
      <c r="X19" s="24">
        <f t="shared" si="10"/>
        <v>0</v>
      </c>
      <c r="Y19" s="39" t="e">
        <f t="shared" si="13"/>
        <v>#DIV/0!</v>
      </c>
      <c r="Z19" s="24">
        <f t="shared" si="11"/>
        <v>0</v>
      </c>
      <c r="AA19" s="24">
        <f t="shared" si="12"/>
        <v>0</v>
      </c>
    </row>
    <row r="20" spans="2:27" ht="31.5" x14ac:dyDescent="0.25">
      <c r="B20" s="10">
        <v>11</v>
      </c>
      <c r="C20" s="3" t="s">
        <v>62</v>
      </c>
      <c r="D20" s="3" t="s">
        <v>63</v>
      </c>
      <c r="E20" s="10" t="s">
        <v>14</v>
      </c>
      <c r="F20" s="10" t="s">
        <v>64</v>
      </c>
      <c r="G20" s="10"/>
      <c r="H20" s="3"/>
      <c r="I20" s="10">
        <v>0</v>
      </c>
      <c r="J20" s="10">
        <f t="shared" si="0"/>
        <v>0</v>
      </c>
      <c r="K20" s="10">
        <f t="shared" si="14"/>
        <v>0</v>
      </c>
      <c r="L20" s="10" t="e">
        <f t="shared" si="2"/>
        <v>#VALUE!</v>
      </c>
      <c r="M20" s="3"/>
      <c r="N20" s="24">
        <v>0</v>
      </c>
      <c r="O20" s="24">
        <f t="shared" si="3"/>
        <v>0</v>
      </c>
      <c r="P20" s="24">
        <f t="shared" si="4"/>
        <v>0</v>
      </c>
      <c r="Q20" s="24" t="e">
        <f t="shared" si="5"/>
        <v>#VALUE!</v>
      </c>
      <c r="R20" s="37"/>
      <c r="S20" s="24">
        <v>0</v>
      </c>
      <c r="T20" s="24">
        <f t="shared" si="6"/>
        <v>0</v>
      </c>
      <c r="U20" s="24">
        <f t="shared" si="7"/>
        <v>0</v>
      </c>
      <c r="V20" s="24" t="e">
        <f t="shared" si="8"/>
        <v>#VALUE!</v>
      </c>
      <c r="W20" s="24">
        <f t="shared" si="9"/>
        <v>0</v>
      </c>
      <c r="X20" s="24">
        <f t="shared" si="10"/>
        <v>0</v>
      </c>
      <c r="Y20" s="39" t="e">
        <f t="shared" si="13"/>
        <v>#DIV/0!</v>
      </c>
      <c r="Z20" s="24">
        <f t="shared" si="11"/>
        <v>0</v>
      </c>
      <c r="AA20" s="24">
        <f t="shared" si="12"/>
        <v>0</v>
      </c>
    </row>
    <row r="21" spans="2:27" x14ac:dyDescent="0.25">
      <c r="B21" s="10">
        <v>12</v>
      </c>
      <c r="C21" s="3" t="s">
        <v>65</v>
      </c>
      <c r="D21" s="3" t="s">
        <v>66</v>
      </c>
      <c r="E21" s="10" t="s">
        <v>14</v>
      </c>
      <c r="F21" s="10" t="s">
        <v>67</v>
      </c>
      <c r="G21" s="10"/>
      <c r="H21" s="3"/>
      <c r="I21" s="10">
        <v>0</v>
      </c>
      <c r="J21" s="10">
        <f t="shared" si="0"/>
        <v>0</v>
      </c>
      <c r="K21" s="10">
        <f t="shared" si="14"/>
        <v>0</v>
      </c>
      <c r="L21" s="10" t="e">
        <f t="shared" si="2"/>
        <v>#VALUE!</v>
      </c>
      <c r="M21" s="3"/>
      <c r="N21" s="24">
        <v>0</v>
      </c>
      <c r="O21" s="24">
        <f t="shared" si="3"/>
        <v>0</v>
      </c>
      <c r="P21" s="24">
        <f t="shared" si="4"/>
        <v>0</v>
      </c>
      <c r="Q21" s="24" t="e">
        <f t="shared" si="5"/>
        <v>#VALUE!</v>
      </c>
      <c r="R21" s="37"/>
      <c r="S21" s="24">
        <v>0</v>
      </c>
      <c r="T21" s="24">
        <f t="shared" si="6"/>
        <v>0</v>
      </c>
      <c r="U21" s="24">
        <f t="shared" si="7"/>
        <v>0</v>
      </c>
      <c r="V21" s="24" t="e">
        <f t="shared" si="8"/>
        <v>#VALUE!</v>
      </c>
      <c r="W21" s="24">
        <f t="shared" si="9"/>
        <v>0</v>
      </c>
      <c r="X21" s="24">
        <f t="shared" si="10"/>
        <v>0</v>
      </c>
      <c r="Y21" s="39" t="e">
        <f t="shared" si="13"/>
        <v>#DIV/0!</v>
      </c>
      <c r="Z21" s="24">
        <f t="shared" si="11"/>
        <v>0</v>
      </c>
      <c r="AA21" s="24">
        <f t="shared" si="12"/>
        <v>0</v>
      </c>
    </row>
    <row r="22" spans="2:27" x14ac:dyDescent="0.25">
      <c r="B22" s="10">
        <v>13</v>
      </c>
      <c r="C22" s="3" t="s">
        <v>68</v>
      </c>
      <c r="D22" s="3" t="s">
        <v>69</v>
      </c>
      <c r="E22" s="10" t="s">
        <v>14</v>
      </c>
      <c r="F22" s="10" t="s">
        <v>70</v>
      </c>
      <c r="G22" s="10"/>
      <c r="H22" s="3"/>
      <c r="I22" s="10">
        <v>0</v>
      </c>
      <c r="J22" s="10">
        <f t="shared" si="0"/>
        <v>0</v>
      </c>
      <c r="K22" s="10">
        <f t="shared" si="14"/>
        <v>0</v>
      </c>
      <c r="L22" s="10" t="e">
        <f t="shared" si="2"/>
        <v>#VALUE!</v>
      </c>
      <c r="M22" s="3"/>
      <c r="N22" s="24">
        <v>0</v>
      </c>
      <c r="O22" s="24">
        <f t="shared" si="3"/>
        <v>0</v>
      </c>
      <c r="P22" s="24">
        <f t="shared" si="4"/>
        <v>0</v>
      </c>
      <c r="Q22" s="24" t="e">
        <f t="shared" si="5"/>
        <v>#VALUE!</v>
      </c>
      <c r="R22" s="37"/>
      <c r="S22" s="24">
        <v>0</v>
      </c>
      <c r="T22" s="24">
        <f t="shared" si="6"/>
        <v>0</v>
      </c>
      <c r="U22" s="24">
        <f t="shared" si="7"/>
        <v>0</v>
      </c>
      <c r="V22" s="24" t="e">
        <f t="shared" si="8"/>
        <v>#VALUE!</v>
      </c>
      <c r="W22" s="24">
        <f t="shared" si="9"/>
        <v>0</v>
      </c>
      <c r="X22" s="24">
        <f t="shared" si="10"/>
        <v>0</v>
      </c>
      <c r="Y22" s="39" t="e">
        <f t="shared" si="13"/>
        <v>#DIV/0!</v>
      </c>
      <c r="Z22" s="24">
        <f t="shared" si="11"/>
        <v>0</v>
      </c>
      <c r="AA22" s="24">
        <f t="shared" si="12"/>
        <v>0</v>
      </c>
    </row>
    <row r="23" spans="2:27" x14ac:dyDescent="0.25">
      <c r="B23" s="10">
        <v>14</v>
      </c>
      <c r="C23" s="3" t="s">
        <v>71</v>
      </c>
      <c r="D23" s="3" t="s">
        <v>72</v>
      </c>
      <c r="E23" s="10" t="s">
        <v>14</v>
      </c>
      <c r="F23" s="10" t="s">
        <v>73</v>
      </c>
      <c r="G23" s="10"/>
      <c r="H23" s="3"/>
      <c r="I23" s="10">
        <v>0</v>
      </c>
      <c r="J23" s="10">
        <f t="shared" si="0"/>
        <v>0</v>
      </c>
      <c r="K23" s="10">
        <f t="shared" si="14"/>
        <v>0</v>
      </c>
      <c r="L23" s="10" t="e">
        <f t="shared" si="2"/>
        <v>#VALUE!</v>
      </c>
      <c r="M23" s="3"/>
      <c r="N23" s="24">
        <v>0</v>
      </c>
      <c r="O23" s="24">
        <f t="shared" si="3"/>
        <v>0</v>
      </c>
      <c r="P23" s="24">
        <f t="shared" si="4"/>
        <v>0</v>
      </c>
      <c r="Q23" s="24" t="e">
        <f t="shared" si="5"/>
        <v>#VALUE!</v>
      </c>
      <c r="R23" s="37"/>
      <c r="S23" s="24">
        <v>0</v>
      </c>
      <c r="T23" s="24">
        <f t="shared" si="6"/>
        <v>0</v>
      </c>
      <c r="U23" s="24">
        <f t="shared" si="7"/>
        <v>0</v>
      </c>
      <c r="V23" s="24" t="e">
        <f t="shared" si="8"/>
        <v>#VALUE!</v>
      </c>
      <c r="W23" s="24">
        <f t="shared" si="9"/>
        <v>0</v>
      </c>
      <c r="X23" s="24">
        <f t="shared" si="10"/>
        <v>0</v>
      </c>
      <c r="Y23" s="39" t="e">
        <f t="shared" si="13"/>
        <v>#DIV/0!</v>
      </c>
      <c r="Z23" s="24">
        <f t="shared" si="11"/>
        <v>0</v>
      </c>
      <c r="AA23" s="24">
        <f t="shared" si="12"/>
        <v>0</v>
      </c>
    </row>
    <row r="24" spans="2:27" x14ac:dyDescent="0.25">
      <c r="B24" s="10">
        <v>15</v>
      </c>
      <c r="C24" s="3" t="s">
        <v>74</v>
      </c>
      <c r="D24" s="3" t="s">
        <v>75</v>
      </c>
      <c r="E24" s="10" t="s">
        <v>14</v>
      </c>
      <c r="F24" s="10" t="s">
        <v>76</v>
      </c>
      <c r="G24" s="10"/>
      <c r="H24" s="3"/>
      <c r="I24" s="10">
        <v>0</v>
      </c>
      <c r="J24" s="10">
        <f t="shared" si="0"/>
        <v>0</v>
      </c>
      <c r="K24" s="10">
        <f t="shared" si="14"/>
        <v>0</v>
      </c>
      <c r="L24" s="10" t="e">
        <f t="shared" si="2"/>
        <v>#VALUE!</v>
      </c>
      <c r="M24" s="3"/>
      <c r="N24" s="24">
        <v>0</v>
      </c>
      <c r="O24" s="24">
        <f t="shared" si="3"/>
        <v>0</v>
      </c>
      <c r="P24" s="24">
        <f t="shared" si="4"/>
        <v>0</v>
      </c>
      <c r="Q24" s="24" t="e">
        <f t="shared" si="5"/>
        <v>#VALUE!</v>
      </c>
      <c r="R24" s="37"/>
      <c r="S24" s="24">
        <v>0</v>
      </c>
      <c r="T24" s="24">
        <f t="shared" si="6"/>
        <v>0</v>
      </c>
      <c r="U24" s="24">
        <f t="shared" si="7"/>
        <v>0</v>
      </c>
      <c r="V24" s="24" t="e">
        <f t="shared" si="8"/>
        <v>#VALUE!</v>
      </c>
      <c r="W24" s="24">
        <f t="shared" si="9"/>
        <v>0</v>
      </c>
      <c r="X24" s="24">
        <f t="shared" si="10"/>
        <v>0</v>
      </c>
      <c r="Y24" s="39" t="e">
        <f t="shared" si="13"/>
        <v>#DIV/0!</v>
      </c>
      <c r="Z24" s="24">
        <f t="shared" si="11"/>
        <v>0</v>
      </c>
      <c r="AA24" s="24">
        <f t="shared" si="12"/>
        <v>0</v>
      </c>
    </row>
    <row r="25" spans="2:27" x14ac:dyDescent="0.25">
      <c r="B25" s="10">
        <v>16</v>
      </c>
      <c r="C25" s="3" t="s">
        <v>77</v>
      </c>
      <c r="D25" s="3" t="s">
        <v>78</v>
      </c>
      <c r="E25" s="10" t="s">
        <v>14</v>
      </c>
      <c r="F25" s="10" t="s">
        <v>79</v>
      </c>
      <c r="G25" s="10"/>
      <c r="H25" s="3"/>
      <c r="I25" s="10">
        <v>0</v>
      </c>
      <c r="J25" s="10">
        <f t="shared" si="0"/>
        <v>0</v>
      </c>
      <c r="K25" s="10">
        <f t="shared" si="14"/>
        <v>0</v>
      </c>
      <c r="L25" s="10" t="e">
        <f t="shared" si="2"/>
        <v>#VALUE!</v>
      </c>
      <c r="M25" s="3"/>
      <c r="N25" s="24">
        <v>0</v>
      </c>
      <c r="O25" s="24">
        <f t="shared" si="3"/>
        <v>0</v>
      </c>
      <c r="P25" s="24">
        <f t="shared" si="4"/>
        <v>0</v>
      </c>
      <c r="Q25" s="24" t="e">
        <f t="shared" si="5"/>
        <v>#VALUE!</v>
      </c>
      <c r="R25" s="37"/>
      <c r="S25" s="24">
        <v>0</v>
      </c>
      <c r="T25" s="24">
        <f t="shared" si="6"/>
        <v>0</v>
      </c>
      <c r="U25" s="24">
        <f t="shared" si="7"/>
        <v>0</v>
      </c>
      <c r="V25" s="24" t="e">
        <f t="shared" si="8"/>
        <v>#VALUE!</v>
      </c>
      <c r="W25" s="24">
        <f t="shared" si="9"/>
        <v>0</v>
      </c>
      <c r="X25" s="24">
        <f t="shared" si="10"/>
        <v>0</v>
      </c>
      <c r="Y25" s="39" t="e">
        <f t="shared" si="13"/>
        <v>#DIV/0!</v>
      </c>
      <c r="Z25" s="24">
        <f t="shared" si="11"/>
        <v>0</v>
      </c>
      <c r="AA25" s="24">
        <f t="shared" si="12"/>
        <v>0</v>
      </c>
    </row>
    <row r="26" spans="2:27" x14ac:dyDescent="0.25">
      <c r="B26" s="10">
        <v>17</v>
      </c>
      <c r="C26" s="3" t="s">
        <v>80</v>
      </c>
      <c r="D26" s="3" t="s">
        <v>81</v>
      </c>
      <c r="E26" s="10" t="s">
        <v>14</v>
      </c>
      <c r="F26" s="10" t="s">
        <v>82</v>
      </c>
      <c r="G26" s="10"/>
      <c r="H26" s="3"/>
      <c r="I26" s="10">
        <v>0</v>
      </c>
      <c r="J26" s="10">
        <f t="shared" si="0"/>
        <v>0</v>
      </c>
      <c r="K26" s="10">
        <f t="shared" si="14"/>
        <v>0</v>
      </c>
      <c r="L26" s="10" t="e">
        <f t="shared" si="2"/>
        <v>#VALUE!</v>
      </c>
      <c r="M26" s="3"/>
      <c r="N26" s="24">
        <v>0</v>
      </c>
      <c r="O26" s="24">
        <f t="shared" si="3"/>
        <v>0</v>
      </c>
      <c r="P26" s="24">
        <f t="shared" si="4"/>
        <v>0</v>
      </c>
      <c r="Q26" s="24" t="e">
        <f t="shared" si="5"/>
        <v>#VALUE!</v>
      </c>
      <c r="R26" s="37"/>
      <c r="S26" s="24">
        <v>0</v>
      </c>
      <c r="T26" s="24">
        <f t="shared" si="6"/>
        <v>0</v>
      </c>
      <c r="U26" s="24">
        <f t="shared" si="7"/>
        <v>0</v>
      </c>
      <c r="V26" s="24" t="e">
        <f t="shared" si="8"/>
        <v>#VALUE!</v>
      </c>
      <c r="W26" s="24">
        <f t="shared" si="9"/>
        <v>0</v>
      </c>
      <c r="X26" s="24">
        <f t="shared" si="10"/>
        <v>0</v>
      </c>
      <c r="Y26" s="39" t="e">
        <f t="shared" si="13"/>
        <v>#DIV/0!</v>
      </c>
      <c r="Z26" s="24">
        <f t="shared" si="11"/>
        <v>0</v>
      </c>
      <c r="AA26" s="24">
        <f t="shared" si="12"/>
        <v>0</v>
      </c>
    </row>
    <row r="27" spans="2:27" x14ac:dyDescent="0.25">
      <c r="B27" s="10">
        <v>18</v>
      </c>
      <c r="C27" s="3" t="s">
        <v>83</v>
      </c>
      <c r="D27" s="3" t="s">
        <v>84</v>
      </c>
      <c r="E27" s="10" t="s">
        <v>14</v>
      </c>
      <c r="F27" s="10" t="s">
        <v>85</v>
      </c>
      <c r="G27" s="10"/>
      <c r="H27" s="3"/>
      <c r="I27" s="10">
        <v>0</v>
      </c>
      <c r="J27" s="10">
        <f t="shared" si="0"/>
        <v>0</v>
      </c>
      <c r="K27" s="10">
        <f t="shared" si="14"/>
        <v>0</v>
      </c>
      <c r="L27" s="10" t="e">
        <f t="shared" si="2"/>
        <v>#VALUE!</v>
      </c>
      <c r="M27" s="3"/>
      <c r="N27" s="24">
        <v>0</v>
      </c>
      <c r="O27" s="24">
        <f t="shared" si="3"/>
        <v>0</v>
      </c>
      <c r="P27" s="24">
        <f t="shared" si="4"/>
        <v>0</v>
      </c>
      <c r="Q27" s="24" t="e">
        <f t="shared" si="5"/>
        <v>#VALUE!</v>
      </c>
      <c r="R27" s="37"/>
      <c r="S27" s="24">
        <v>0</v>
      </c>
      <c r="T27" s="24">
        <f t="shared" si="6"/>
        <v>0</v>
      </c>
      <c r="U27" s="24">
        <f t="shared" si="7"/>
        <v>0</v>
      </c>
      <c r="V27" s="24" t="e">
        <f t="shared" si="8"/>
        <v>#VALUE!</v>
      </c>
      <c r="W27" s="24">
        <f t="shared" si="9"/>
        <v>0</v>
      </c>
      <c r="X27" s="24">
        <f t="shared" si="10"/>
        <v>0</v>
      </c>
      <c r="Y27" s="39" t="e">
        <f t="shared" si="13"/>
        <v>#DIV/0!</v>
      </c>
      <c r="Z27" s="24">
        <f t="shared" si="11"/>
        <v>0</v>
      </c>
      <c r="AA27" s="24">
        <f t="shared" si="12"/>
        <v>0</v>
      </c>
    </row>
    <row r="28" spans="2:27" ht="31.5" x14ac:dyDescent="0.25">
      <c r="B28" s="10">
        <v>19</v>
      </c>
      <c r="C28" s="3" t="s">
        <v>86</v>
      </c>
      <c r="D28" s="3" t="s">
        <v>87</v>
      </c>
      <c r="E28" s="10" t="s">
        <v>14</v>
      </c>
      <c r="F28" s="10" t="s">
        <v>88</v>
      </c>
      <c r="G28" s="10"/>
      <c r="H28" s="3"/>
      <c r="I28" s="10">
        <v>0</v>
      </c>
      <c r="J28" s="10">
        <f t="shared" si="0"/>
        <v>0</v>
      </c>
      <c r="K28" s="10">
        <f t="shared" si="14"/>
        <v>0</v>
      </c>
      <c r="L28" s="10" t="e">
        <f t="shared" si="2"/>
        <v>#VALUE!</v>
      </c>
      <c r="M28" s="3"/>
      <c r="N28" s="24">
        <v>0</v>
      </c>
      <c r="O28" s="24">
        <f t="shared" si="3"/>
        <v>0</v>
      </c>
      <c r="P28" s="24">
        <f t="shared" si="4"/>
        <v>0</v>
      </c>
      <c r="Q28" s="24" t="e">
        <f t="shared" si="5"/>
        <v>#VALUE!</v>
      </c>
      <c r="R28" s="37"/>
      <c r="S28" s="24">
        <v>0</v>
      </c>
      <c r="T28" s="24">
        <f t="shared" si="6"/>
        <v>0</v>
      </c>
      <c r="U28" s="24">
        <f t="shared" si="7"/>
        <v>0</v>
      </c>
      <c r="V28" s="24" t="e">
        <f t="shared" si="8"/>
        <v>#VALUE!</v>
      </c>
      <c r="W28" s="24">
        <f t="shared" si="9"/>
        <v>0</v>
      </c>
      <c r="X28" s="24">
        <f t="shared" si="10"/>
        <v>0</v>
      </c>
      <c r="Y28" s="39" t="e">
        <f t="shared" si="13"/>
        <v>#DIV/0!</v>
      </c>
      <c r="Z28" s="24">
        <f t="shared" si="11"/>
        <v>0</v>
      </c>
      <c r="AA28" s="24">
        <f t="shared" si="12"/>
        <v>0</v>
      </c>
    </row>
    <row r="29" spans="2:27" ht="31.5" x14ac:dyDescent="0.25">
      <c r="B29" s="10">
        <v>20</v>
      </c>
      <c r="C29" s="3" t="s">
        <v>89</v>
      </c>
      <c r="D29" s="3" t="s">
        <v>90</v>
      </c>
      <c r="E29" s="10" t="s">
        <v>14</v>
      </c>
      <c r="F29" s="10" t="s">
        <v>91</v>
      </c>
      <c r="G29" s="10"/>
      <c r="H29" s="3"/>
      <c r="I29" s="10">
        <v>0</v>
      </c>
      <c r="J29" s="10">
        <f t="shared" si="0"/>
        <v>0</v>
      </c>
      <c r="K29" s="10">
        <f t="shared" si="14"/>
        <v>0</v>
      </c>
      <c r="L29" s="10" t="e">
        <f t="shared" si="2"/>
        <v>#VALUE!</v>
      </c>
      <c r="M29" s="3"/>
      <c r="N29" s="24">
        <v>0</v>
      </c>
      <c r="O29" s="24">
        <f t="shared" si="3"/>
        <v>0</v>
      </c>
      <c r="P29" s="24">
        <f t="shared" si="4"/>
        <v>0</v>
      </c>
      <c r="Q29" s="24" t="e">
        <f t="shared" si="5"/>
        <v>#VALUE!</v>
      </c>
      <c r="R29" s="37"/>
      <c r="S29" s="24">
        <v>0</v>
      </c>
      <c r="T29" s="24">
        <f t="shared" si="6"/>
        <v>0</v>
      </c>
      <c r="U29" s="24">
        <f t="shared" si="7"/>
        <v>0</v>
      </c>
      <c r="V29" s="24" t="e">
        <f t="shared" si="8"/>
        <v>#VALUE!</v>
      </c>
      <c r="W29" s="24">
        <f t="shared" si="9"/>
        <v>0</v>
      </c>
      <c r="X29" s="24">
        <f t="shared" si="10"/>
        <v>0</v>
      </c>
      <c r="Y29" s="39" t="e">
        <f t="shared" si="13"/>
        <v>#DIV/0!</v>
      </c>
      <c r="Z29" s="24">
        <f t="shared" si="11"/>
        <v>0</v>
      </c>
      <c r="AA29" s="24">
        <f t="shared" si="12"/>
        <v>0</v>
      </c>
    </row>
    <row r="30" spans="2:27" x14ac:dyDescent="0.25">
      <c r="B30" s="10">
        <v>21</v>
      </c>
      <c r="C30" s="3" t="s">
        <v>92</v>
      </c>
      <c r="D30" s="3" t="s">
        <v>93</v>
      </c>
      <c r="E30" s="10" t="s">
        <v>14</v>
      </c>
      <c r="F30" s="10" t="s">
        <v>94</v>
      </c>
      <c r="G30" s="10"/>
      <c r="H30" s="3"/>
      <c r="I30" s="10">
        <v>0</v>
      </c>
      <c r="J30" s="10">
        <f t="shared" si="0"/>
        <v>0</v>
      </c>
      <c r="K30" s="10">
        <f t="shared" si="14"/>
        <v>0</v>
      </c>
      <c r="L30" s="10" t="e">
        <f t="shared" si="2"/>
        <v>#VALUE!</v>
      </c>
      <c r="M30" s="3"/>
      <c r="N30" s="24">
        <v>0</v>
      </c>
      <c r="O30" s="24">
        <f t="shared" si="3"/>
        <v>0</v>
      </c>
      <c r="P30" s="24">
        <f t="shared" si="4"/>
        <v>0</v>
      </c>
      <c r="Q30" s="24" t="e">
        <f t="shared" si="5"/>
        <v>#VALUE!</v>
      </c>
      <c r="R30" s="37"/>
      <c r="S30" s="24">
        <v>0</v>
      </c>
      <c r="T30" s="24">
        <f t="shared" si="6"/>
        <v>0</v>
      </c>
      <c r="U30" s="24">
        <f t="shared" si="7"/>
        <v>0</v>
      </c>
      <c r="V30" s="24" t="e">
        <f t="shared" si="8"/>
        <v>#VALUE!</v>
      </c>
      <c r="W30" s="24">
        <f t="shared" si="9"/>
        <v>0</v>
      </c>
      <c r="X30" s="24">
        <f t="shared" si="10"/>
        <v>0</v>
      </c>
      <c r="Y30" s="39" t="e">
        <f t="shared" si="13"/>
        <v>#DIV/0!</v>
      </c>
      <c r="Z30" s="24">
        <f t="shared" si="11"/>
        <v>0</v>
      </c>
      <c r="AA30" s="24">
        <f t="shared" si="12"/>
        <v>0</v>
      </c>
    </row>
    <row r="31" spans="2:27" x14ac:dyDescent="0.25">
      <c r="B31" s="10">
        <v>22</v>
      </c>
      <c r="C31" s="3" t="s">
        <v>95</v>
      </c>
      <c r="D31" s="3" t="s">
        <v>96</v>
      </c>
      <c r="E31" s="10" t="s">
        <v>14</v>
      </c>
      <c r="F31" s="10" t="s">
        <v>97</v>
      </c>
      <c r="G31" s="10"/>
      <c r="H31" s="3"/>
      <c r="I31" s="10">
        <v>0</v>
      </c>
      <c r="J31" s="10">
        <f t="shared" si="0"/>
        <v>0</v>
      </c>
      <c r="K31" s="10">
        <f t="shared" si="14"/>
        <v>0</v>
      </c>
      <c r="L31" s="10" t="e">
        <f t="shared" si="2"/>
        <v>#VALUE!</v>
      </c>
      <c r="M31" s="3"/>
      <c r="N31" s="24">
        <v>0</v>
      </c>
      <c r="O31" s="24">
        <f t="shared" si="3"/>
        <v>0</v>
      </c>
      <c r="P31" s="24">
        <f t="shared" si="4"/>
        <v>0</v>
      </c>
      <c r="Q31" s="24" t="e">
        <f t="shared" si="5"/>
        <v>#VALUE!</v>
      </c>
      <c r="R31" s="37"/>
      <c r="S31" s="24">
        <v>0</v>
      </c>
      <c r="T31" s="24">
        <f t="shared" si="6"/>
        <v>0</v>
      </c>
      <c r="U31" s="24">
        <f t="shared" si="7"/>
        <v>0</v>
      </c>
      <c r="V31" s="24" t="e">
        <f t="shared" si="8"/>
        <v>#VALUE!</v>
      </c>
      <c r="W31" s="24">
        <f t="shared" si="9"/>
        <v>0</v>
      </c>
      <c r="X31" s="24">
        <f t="shared" si="10"/>
        <v>0</v>
      </c>
      <c r="Y31" s="39" t="e">
        <f t="shared" si="13"/>
        <v>#DIV/0!</v>
      </c>
      <c r="Z31" s="24">
        <f t="shared" si="11"/>
        <v>0</v>
      </c>
      <c r="AA31" s="24">
        <f t="shared" si="12"/>
        <v>0</v>
      </c>
    </row>
    <row r="32" spans="2:27" x14ac:dyDescent="0.25">
      <c r="B32" s="10">
        <v>23</v>
      </c>
      <c r="C32" s="3" t="s">
        <v>98</v>
      </c>
      <c r="D32" s="3" t="s">
        <v>99</v>
      </c>
      <c r="E32" s="10" t="s">
        <v>14</v>
      </c>
      <c r="F32" s="10" t="s">
        <v>100</v>
      </c>
      <c r="G32" s="10"/>
      <c r="H32" s="3"/>
      <c r="I32" s="10">
        <v>0</v>
      </c>
      <c r="J32" s="10">
        <f t="shared" si="0"/>
        <v>0</v>
      </c>
      <c r="K32" s="10">
        <f t="shared" si="14"/>
        <v>0</v>
      </c>
      <c r="L32" s="10" t="e">
        <f t="shared" si="2"/>
        <v>#VALUE!</v>
      </c>
      <c r="M32" s="3"/>
      <c r="N32" s="24">
        <v>0</v>
      </c>
      <c r="O32" s="24">
        <f t="shared" si="3"/>
        <v>0</v>
      </c>
      <c r="P32" s="24">
        <f t="shared" si="4"/>
        <v>0</v>
      </c>
      <c r="Q32" s="24" t="e">
        <f t="shared" si="5"/>
        <v>#VALUE!</v>
      </c>
      <c r="R32" s="37"/>
      <c r="S32" s="24">
        <v>0</v>
      </c>
      <c r="T32" s="24">
        <f t="shared" si="6"/>
        <v>0</v>
      </c>
      <c r="U32" s="24">
        <f t="shared" si="7"/>
        <v>0</v>
      </c>
      <c r="V32" s="24" t="e">
        <f t="shared" si="8"/>
        <v>#VALUE!</v>
      </c>
      <c r="W32" s="24">
        <f t="shared" si="9"/>
        <v>0</v>
      </c>
      <c r="X32" s="24">
        <f t="shared" si="10"/>
        <v>0</v>
      </c>
      <c r="Y32" s="39" t="e">
        <f t="shared" si="13"/>
        <v>#DIV/0!</v>
      </c>
      <c r="Z32" s="24">
        <f t="shared" si="11"/>
        <v>0</v>
      </c>
      <c r="AA32" s="24">
        <f t="shared" si="12"/>
        <v>0</v>
      </c>
    </row>
    <row r="33" spans="2:27" x14ac:dyDescent="0.25">
      <c r="B33" s="10">
        <v>24</v>
      </c>
      <c r="C33" s="3" t="s">
        <v>101</v>
      </c>
      <c r="D33" s="3" t="s">
        <v>102</v>
      </c>
      <c r="E33" s="10" t="s">
        <v>14</v>
      </c>
      <c r="F33" s="10" t="s">
        <v>91</v>
      </c>
      <c r="G33" s="10"/>
      <c r="H33" s="3"/>
      <c r="I33" s="10">
        <v>0</v>
      </c>
      <c r="J33" s="10">
        <f t="shared" si="0"/>
        <v>0</v>
      </c>
      <c r="K33" s="10">
        <f t="shared" si="14"/>
        <v>0</v>
      </c>
      <c r="L33" s="10" t="e">
        <f t="shared" si="2"/>
        <v>#VALUE!</v>
      </c>
      <c r="M33" s="3"/>
      <c r="N33" s="24">
        <v>0</v>
      </c>
      <c r="O33" s="24">
        <f t="shared" si="3"/>
        <v>0</v>
      </c>
      <c r="P33" s="24">
        <f t="shared" si="4"/>
        <v>0</v>
      </c>
      <c r="Q33" s="24" t="e">
        <f t="shared" si="5"/>
        <v>#VALUE!</v>
      </c>
      <c r="R33" s="37"/>
      <c r="S33" s="24">
        <v>0</v>
      </c>
      <c r="T33" s="24">
        <f t="shared" si="6"/>
        <v>0</v>
      </c>
      <c r="U33" s="24">
        <f t="shared" si="7"/>
        <v>0</v>
      </c>
      <c r="V33" s="24" t="e">
        <f t="shared" si="8"/>
        <v>#VALUE!</v>
      </c>
      <c r="W33" s="24">
        <f t="shared" si="9"/>
        <v>0</v>
      </c>
      <c r="X33" s="24">
        <f t="shared" si="10"/>
        <v>0</v>
      </c>
      <c r="Y33" s="39" t="e">
        <f t="shared" si="13"/>
        <v>#DIV/0!</v>
      </c>
      <c r="Z33" s="24">
        <f t="shared" si="11"/>
        <v>0</v>
      </c>
      <c r="AA33" s="24">
        <f t="shared" si="12"/>
        <v>0</v>
      </c>
    </row>
    <row r="34" spans="2:27" ht="114.75" customHeight="1" x14ac:dyDescent="0.25">
      <c r="B34" s="10">
        <v>25</v>
      </c>
      <c r="C34" s="19" t="s">
        <v>103</v>
      </c>
      <c r="D34" s="2" t="s">
        <v>141</v>
      </c>
      <c r="E34" s="19" t="s">
        <v>14</v>
      </c>
      <c r="F34" s="3">
        <v>1</v>
      </c>
      <c r="G34" s="10" t="s">
        <v>12</v>
      </c>
      <c r="H34" s="3" t="s">
        <v>144</v>
      </c>
      <c r="I34" s="10">
        <f>20000/1.19</f>
        <v>16806.722689075632</v>
      </c>
      <c r="J34" s="10">
        <f t="shared" si="0"/>
        <v>3193</v>
      </c>
      <c r="K34" s="10">
        <f t="shared" si="14"/>
        <v>19999.722689075632</v>
      </c>
      <c r="L34" s="10">
        <f t="shared" si="2"/>
        <v>19999.722689075632</v>
      </c>
      <c r="M34" s="3" t="s">
        <v>145</v>
      </c>
      <c r="N34" s="37">
        <f>18000/1.19</f>
        <v>15126.050420168069</v>
      </c>
      <c r="O34" s="37">
        <f t="shared" si="3"/>
        <v>2874</v>
      </c>
      <c r="P34" s="37">
        <f t="shared" si="4"/>
        <v>18000.050420168067</v>
      </c>
      <c r="Q34" s="37">
        <f t="shared" si="5"/>
        <v>18000.050420168067</v>
      </c>
      <c r="R34" s="37" t="s">
        <v>146</v>
      </c>
      <c r="S34" s="37">
        <f>16000/1.19</f>
        <v>13445.378151260506</v>
      </c>
      <c r="T34" s="37">
        <f t="shared" si="6"/>
        <v>2555</v>
      </c>
      <c r="U34" s="37">
        <f t="shared" si="7"/>
        <v>16000.378151260506</v>
      </c>
      <c r="V34" s="37">
        <f t="shared" si="8"/>
        <v>16000.378151260506</v>
      </c>
      <c r="W34" s="37">
        <f t="shared" si="9"/>
        <v>18000</v>
      </c>
      <c r="X34" s="37">
        <f t="shared" si="10"/>
        <v>1633</v>
      </c>
      <c r="Y34" s="77">
        <f t="shared" si="13"/>
        <v>9.0722222222222218E-2</v>
      </c>
      <c r="Z34" s="37">
        <f t="shared" si="11"/>
        <v>19633</v>
      </c>
      <c r="AA34" s="37">
        <f t="shared" si="12"/>
        <v>16367</v>
      </c>
    </row>
    <row r="35" spans="2:27" ht="78.75" x14ac:dyDescent="0.25">
      <c r="B35" s="10">
        <v>26</v>
      </c>
      <c r="C35" s="2" t="s">
        <v>17</v>
      </c>
      <c r="D35" s="20" t="s">
        <v>18</v>
      </c>
      <c r="E35" s="10" t="s">
        <v>14</v>
      </c>
      <c r="F35" s="10">
        <v>100</v>
      </c>
      <c r="G35" s="10" t="s">
        <v>12</v>
      </c>
      <c r="H35" s="3" t="s">
        <v>144</v>
      </c>
      <c r="I35" s="10">
        <f>3900/1.19</f>
        <v>3277.3109243697481</v>
      </c>
      <c r="J35" s="10">
        <f t="shared" si="0"/>
        <v>623</v>
      </c>
      <c r="K35" s="10">
        <f t="shared" si="14"/>
        <v>3900.3109243697481</v>
      </c>
      <c r="L35" s="10">
        <f t="shared" si="2"/>
        <v>390031.09243697481</v>
      </c>
      <c r="M35" s="3" t="s">
        <v>145</v>
      </c>
      <c r="N35" s="37">
        <f>4100/1.19</f>
        <v>3445.3781512605042</v>
      </c>
      <c r="O35" s="37">
        <f t="shared" si="3"/>
        <v>655</v>
      </c>
      <c r="P35" s="37">
        <f t="shared" si="4"/>
        <v>4100.3781512605037</v>
      </c>
      <c r="Q35" s="37">
        <f t="shared" si="5"/>
        <v>410037.81512605038</v>
      </c>
      <c r="R35" s="37" t="s">
        <v>146</v>
      </c>
      <c r="S35" s="37">
        <f>3800/1.19</f>
        <v>3193.2773109243699</v>
      </c>
      <c r="T35" s="37">
        <f t="shared" si="6"/>
        <v>607</v>
      </c>
      <c r="U35" s="37">
        <f t="shared" si="7"/>
        <v>3800.2773109243699</v>
      </c>
      <c r="V35" s="37">
        <f t="shared" si="8"/>
        <v>380027.731092437</v>
      </c>
      <c r="W35" s="37">
        <f t="shared" si="9"/>
        <v>3934</v>
      </c>
      <c r="X35" s="37">
        <f t="shared" si="10"/>
        <v>125</v>
      </c>
      <c r="Y35" s="77">
        <f t="shared" si="13"/>
        <v>3.1774275546517537E-2</v>
      </c>
      <c r="Z35" s="37">
        <f t="shared" si="11"/>
        <v>4059</v>
      </c>
      <c r="AA35" s="37">
        <f t="shared" si="12"/>
        <v>3809</v>
      </c>
    </row>
    <row r="36" spans="2:27" x14ac:dyDescent="0.25">
      <c r="B36" s="28" t="s">
        <v>23</v>
      </c>
      <c r="C36" s="28"/>
      <c r="D36" s="28"/>
      <c r="E36" s="28"/>
      <c r="F36" s="28"/>
      <c r="G36" s="28"/>
      <c r="H36" s="28"/>
      <c r="I36" s="28"/>
      <c r="J36" s="28"/>
      <c r="K36" s="10"/>
      <c r="L36" s="10"/>
      <c r="M36" s="3"/>
      <c r="N36" s="24"/>
      <c r="O36" s="24"/>
      <c r="P36" s="24"/>
      <c r="Q36" s="24"/>
      <c r="R36" s="37"/>
      <c r="S36" s="24"/>
      <c r="T36" s="24"/>
      <c r="U36" s="24"/>
      <c r="V36" s="24"/>
      <c r="W36" s="24"/>
      <c r="X36" s="24"/>
      <c r="Y36" s="39"/>
      <c r="Z36" s="24"/>
      <c r="AA36" s="24"/>
    </row>
    <row r="37" spans="2:27" ht="126" x14ac:dyDescent="0.25">
      <c r="B37" s="10">
        <v>12</v>
      </c>
      <c r="C37" s="2" t="s">
        <v>114</v>
      </c>
      <c r="D37" s="2" t="s">
        <v>115</v>
      </c>
      <c r="E37" s="21" t="s">
        <v>14</v>
      </c>
      <c r="F37" s="3">
        <v>70</v>
      </c>
      <c r="G37" s="10" t="s">
        <v>12</v>
      </c>
      <c r="H37" s="3"/>
      <c r="I37" s="10">
        <v>0</v>
      </c>
      <c r="J37" s="10">
        <f t="shared" si="0"/>
        <v>0</v>
      </c>
      <c r="K37" s="10">
        <f t="shared" ref="K37:K39" si="15">+J37+I37</f>
        <v>0</v>
      </c>
      <c r="L37" s="10">
        <f t="shared" si="2"/>
        <v>0</v>
      </c>
      <c r="M37" s="3"/>
      <c r="N37" s="24">
        <v>0</v>
      </c>
      <c r="O37" s="24">
        <f t="shared" si="3"/>
        <v>0</v>
      </c>
      <c r="P37" s="24">
        <f t="shared" si="4"/>
        <v>0</v>
      </c>
      <c r="Q37" s="24">
        <f t="shared" si="5"/>
        <v>0</v>
      </c>
      <c r="R37" s="37"/>
      <c r="S37" s="24">
        <v>0</v>
      </c>
      <c r="T37" s="24">
        <f t="shared" si="6"/>
        <v>0</v>
      </c>
      <c r="U37" s="24">
        <f t="shared" si="7"/>
        <v>0</v>
      </c>
      <c r="V37" s="24">
        <f t="shared" si="8"/>
        <v>0</v>
      </c>
      <c r="W37" s="24">
        <f t="shared" si="9"/>
        <v>0</v>
      </c>
      <c r="X37" s="24">
        <f t="shared" si="10"/>
        <v>0</v>
      </c>
      <c r="Y37" s="39" t="e">
        <f t="shared" si="13"/>
        <v>#DIV/0!</v>
      </c>
      <c r="Z37" s="24">
        <f t="shared" si="11"/>
        <v>0</v>
      </c>
      <c r="AA37" s="24">
        <f t="shared" si="12"/>
        <v>0</v>
      </c>
    </row>
    <row r="38" spans="2:27" ht="31.5" x14ac:dyDescent="0.25">
      <c r="B38" s="10">
        <v>13</v>
      </c>
      <c r="C38" s="2" t="s">
        <v>104</v>
      </c>
      <c r="D38" s="2" t="s">
        <v>105</v>
      </c>
      <c r="E38" s="10" t="s">
        <v>14</v>
      </c>
      <c r="F38" s="3">
        <v>100</v>
      </c>
      <c r="G38" s="10" t="s">
        <v>12</v>
      </c>
      <c r="H38" s="3"/>
      <c r="I38" s="10">
        <v>0</v>
      </c>
      <c r="J38" s="10">
        <f t="shared" si="0"/>
        <v>0</v>
      </c>
      <c r="K38" s="10">
        <f t="shared" si="15"/>
        <v>0</v>
      </c>
      <c r="L38" s="10">
        <f t="shared" si="2"/>
        <v>0</v>
      </c>
      <c r="M38" s="3"/>
      <c r="N38" s="24">
        <v>0</v>
      </c>
      <c r="O38" s="24">
        <f t="shared" si="3"/>
        <v>0</v>
      </c>
      <c r="P38" s="24">
        <f t="shared" si="4"/>
        <v>0</v>
      </c>
      <c r="Q38" s="24">
        <f t="shared" si="5"/>
        <v>0</v>
      </c>
      <c r="R38" s="37"/>
      <c r="S38" s="24">
        <v>0</v>
      </c>
      <c r="T38" s="24">
        <f t="shared" si="6"/>
        <v>0</v>
      </c>
      <c r="U38" s="24">
        <f t="shared" si="7"/>
        <v>0</v>
      </c>
      <c r="V38" s="24">
        <f t="shared" si="8"/>
        <v>0</v>
      </c>
      <c r="W38" s="24">
        <f t="shared" si="9"/>
        <v>0</v>
      </c>
      <c r="X38" s="24">
        <f t="shared" si="10"/>
        <v>0</v>
      </c>
      <c r="Y38" s="39" t="e">
        <f t="shared" si="13"/>
        <v>#DIV/0!</v>
      </c>
      <c r="Z38" s="24">
        <f t="shared" si="11"/>
        <v>0</v>
      </c>
      <c r="AA38" s="24">
        <f t="shared" si="12"/>
        <v>0</v>
      </c>
    </row>
    <row r="39" spans="2:27" ht="47.25" x14ac:dyDescent="0.25">
      <c r="B39" s="10">
        <v>14</v>
      </c>
      <c r="C39" s="22" t="s">
        <v>106</v>
      </c>
      <c r="D39" s="3" t="s">
        <v>107</v>
      </c>
      <c r="E39" s="10" t="s">
        <v>14</v>
      </c>
      <c r="F39" s="3">
        <v>200</v>
      </c>
      <c r="G39" s="10" t="s">
        <v>12</v>
      </c>
      <c r="H39" s="3"/>
      <c r="I39" s="10">
        <v>0</v>
      </c>
      <c r="J39" s="10">
        <f t="shared" si="0"/>
        <v>0</v>
      </c>
      <c r="K39" s="10">
        <f t="shared" si="15"/>
        <v>0</v>
      </c>
      <c r="L39" s="10">
        <f t="shared" si="2"/>
        <v>0</v>
      </c>
      <c r="M39" s="3"/>
      <c r="N39" s="24">
        <v>0</v>
      </c>
      <c r="O39" s="24">
        <f t="shared" si="3"/>
        <v>0</v>
      </c>
      <c r="P39" s="24">
        <f t="shared" si="4"/>
        <v>0</v>
      </c>
      <c r="Q39" s="24">
        <f t="shared" si="5"/>
        <v>0</v>
      </c>
      <c r="R39" s="37"/>
      <c r="S39" s="24">
        <v>0</v>
      </c>
      <c r="T39" s="24">
        <f t="shared" si="6"/>
        <v>0</v>
      </c>
      <c r="U39" s="24">
        <f t="shared" si="7"/>
        <v>0</v>
      </c>
      <c r="V39" s="24">
        <f t="shared" si="8"/>
        <v>0</v>
      </c>
      <c r="W39" s="24">
        <f t="shared" si="9"/>
        <v>0</v>
      </c>
      <c r="X39" s="24">
        <f t="shared" si="10"/>
        <v>0</v>
      </c>
      <c r="Y39" s="39" t="e">
        <f t="shared" si="13"/>
        <v>#DIV/0!</v>
      </c>
      <c r="Z39" s="24">
        <f t="shared" si="11"/>
        <v>0</v>
      </c>
      <c r="AA39" s="24">
        <f t="shared" si="12"/>
        <v>0</v>
      </c>
    </row>
    <row r="40" spans="2:27" x14ac:dyDescent="0.25">
      <c r="B40" s="28" t="s">
        <v>110</v>
      </c>
      <c r="C40" s="28"/>
      <c r="D40" s="28"/>
      <c r="E40" s="28"/>
      <c r="F40" s="28"/>
      <c r="G40" s="28"/>
      <c r="H40" s="28"/>
      <c r="I40" s="28"/>
      <c r="J40" s="28"/>
      <c r="K40" s="10"/>
      <c r="L40" s="10"/>
      <c r="M40" s="3"/>
      <c r="N40" s="24"/>
      <c r="O40" s="24"/>
      <c r="P40" s="24"/>
      <c r="Q40" s="24"/>
      <c r="R40" s="37"/>
      <c r="S40" s="24"/>
      <c r="T40" s="24"/>
      <c r="U40" s="24"/>
      <c r="V40" s="24"/>
      <c r="W40" s="24"/>
      <c r="X40" s="24"/>
      <c r="Y40" s="39"/>
      <c r="Z40" s="24"/>
      <c r="AA40" s="24"/>
    </row>
    <row r="41" spans="2:27" ht="63" x14ac:dyDescent="0.25">
      <c r="B41" s="8">
        <v>21</v>
      </c>
      <c r="C41" s="13" t="s">
        <v>108</v>
      </c>
      <c r="D41" s="13" t="s">
        <v>109</v>
      </c>
      <c r="E41" s="9" t="s">
        <v>14</v>
      </c>
      <c r="F41" s="9">
        <v>50</v>
      </c>
      <c r="G41" s="8" t="s">
        <v>12</v>
      </c>
      <c r="H41" s="3" t="s">
        <v>152</v>
      </c>
      <c r="I41" s="24">
        <v>1429</v>
      </c>
      <c r="J41" s="24">
        <f t="shared" ref="J41" si="16">+I41*0.19</f>
        <v>271.51</v>
      </c>
      <c r="K41" s="24">
        <f t="shared" ref="K41" si="17">+J41+I41</f>
        <v>1700.51</v>
      </c>
      <c r="L41" s="24">
        <f t="shared" ref="L41" si="18">+K41*F41</f>
        <v>85025.5</v>
      </c>
      <c r="M41" s="37" t="s">
        <v>153</v>
      </c>
      <c r="N41" s="24">
        <v>1650</v>
      </c>
      <c r="O41" s="24">
        <f t="shared" ref="O41" si="19">+N41*0.19</f>
        <v>313.5</v>
      </c>
      <c r="P41" s="24">
        <f t="shared" si="4"/>
        <v>1963.5</v>
      </c>
      <c r="Q41" s="24">
        <f t="shared" ref="Q41" si="20">+P41*F41</f>
        <v>98175</v>
      </c>
      <c r="R41" s="37" t="s">
        <v>154</v>
      </c>
      <c r="S41" s="24">
        <v>1723</v>
      </c>
      <c r="T41" s="24">
        <f t="shared" ref="T41" si="21">+S41*0.19</f>
        <v>327.37</v>
      </c>
      <c r="U41" s="24">
        <f t="shared" si="7"/>
        <v>2050.37</v>
      </c>
      <c r="V41" s="24">
        <f t="shared" ref="V41" si="22">+U41*F41</f>
        <v>102518.5</v>
      </c>
      <c r="W41" s="24">
        <f t="shared" si="9"/>
        <v>1905</v>
      </c>
      <c r="X41" s="24">
        <f t="shared" si="10"/>
        <v>149</v>
      </c>
      <c r="Y41" s="39">
        <f>+X41/W41</f>
        <v>7.821522309711286E-2</v>
      </c>
      <c r="Z41" s="24">
        <f t="shared" si="11"/>
        <v>2054</v>
      </c>
      <c r="AA41" s="24">
        <f t="shared" si="12"/>
        <v>1756</v>
      </c>
    </row>
    <row r="42" spans="2:27" ht="31.5" x14ac:dyDescent="0.25">
      <c r="B42" s="10">
        <v>23</v>
      </c>
      <c r="C42" s="3" t="s">
        <v>116</v>
      </c>
      <c r="D42" s="3" t="s">
        <v>134</v>
      </c>
      <c r="E42" s="3" t="s">
        <v>14</v>
      </c>
      <c r="F42" s="3">
        <v>3</v>
      </c>
      <c r="G42" s="10" t="s">
        <v>12</v>
      </c>
      <c r="H42" s="3"/>
      <c r="I42" s="10">
        <v>0</v>
      </c>
      <c r="J42" s="10">
        <f t="shared" si="0"/>
        <v>0</v>
      </c>
      <c r="K42" s="10">
        <f t="shared" ref="K41:K54" si="23">+J42+I42</f>
        <v>0</v>
      </c>
      <c r="L42" s="10">
        <f t="shared" si="2"/>
        <v>0</v>
      </c>
      <c r="M42" s="3"/>
      <c r="N42" s="24">
        <v>0</v>
      </c>
      <c r="O42" s="24">
        <f t="shared" si="3"/>
        <v>0</v>
      </c>
      <c r="P42" s="24">
        <f t="shared" si="4"/>
        <v>0</v>
      </c>
      <c r="Q42" s="24">
        <f t="shared" si="5"/>
        <v>0</v>
      </c>
      <c r="R42" s="37"/>
      <c r="S42" s="24">
        <v>0</v>
      </c>
      <c r="T42" s="24">
        <f t="shared" si="6"/>
        <v>0</v>
      </c>
      <c r="U42" s="24">
        <f t="shared" si="7"/>
        <v>0</v>
      </c>
      <c r="V42" s="24">
        <f t="shared" si="8"/>
        <v>0</v>
      </c>
      <c r="W42" s="24">
        <f t="shared" si="9"/>
        <v>0</v>
      </c>
      <c r="X42" s="24">
        <f t="shared" si="10"/>
        <v>0</v>
      </c>
      <c r="Y42" s="39" t="e">
        <f t="shared" si="13"/>
        <v>#DIV/0!</v>
      </c>
      <c r="Z42" s="24">
        <f t="shared" si="11"/>
        <v>0</v>
      </c>
      <c r="AA42" s="24">
        <f t="shared" si="12"/>
        <v>0</v>
      </c>
    </row>
    <row r="43" spans="2:27" ht="31.5" x14ac:dyDescent="0.25">
      <c r="B43" s="10">
        <v>24</v>
      </c>
      <c r="C43" s="3" t="s">
        <v>117</v>
      </c>
      <c r="D43" s="3" t="s">
        <v>137</v>
      </c>
      <c r="E43" s="3" t="s">
        <v>14</v>
      </c>
      <c r="F43" s="3">
        <v>1</v>
      </c>
      <c r="G43" s="10" t="s">
        <v>12</v>
      </c>
      <c r="H43" s="3"/>
      <c r="I43" s="10">
        <v>0</v>
      </c>
      <c r="J43" s="10">
        <f t="shared" si="0"/>
        <v>0</v>
      </c>
      <c r="K43" s="10">
        <f t="shared" si="23"/>
        <v>0</v>
      </c>
      <c r="L43" s="10">
        <f t="shared" si="2"/>
        <v>0</v>
      </c>
      <c r="M43" s="3"/>
      <c r="N43" s="24">
        <v>0</v>
      </c>
      <c r="O43" s="24">
        <f t="shared" si="3"/>
        <v>0</v>
      </c>
      <c r="P43" s="24">
        <f t="shared" si="4"/>
        <v>0</v>
      </c>
      <c r="Q43" s="24">
        <f t="shared" si="5"/>
        <v>0</v>
      </c>
      <c r="R43" s="37"/>
      <c r="S43" s="24">
        <v>0</v>
      </c>
      <c r="T43" s="24">
        <f t="shared" si="6"/>
        <v>0</v>
      </c>
      <c r="U43" s="24">
        <f t="shared" si="7"/>
        <v>0</v>
      </c>
      <c r="V43" s="24">
        <f t="shared" si="8"/>
        <v>0</v>
      </c>
      <c r="W43" s="24">
        <f t="shared" si="9"/>
        <v>0</v>
      </c>
      <c r="X43" s="24">
        <f t="shared" si="10"/>
        <v>0</v>
      </c>
      <c r="Y43" s="39" t="e">
        <f t="shared" si="13"/>
        <v>#DIV/0!</v>
      </c>
      <c r="Z43" s="24">
        <f t="shared" si="11"/>
        <v>0</v>
      </c>
      <c r="AA43" s="24">
        <f t="shared" si="12"/>
        <v>0</v>
      </c>
    </row>
    <row r="44" spans="2:27" ht="141.75" x14ac:dyDescent="0.25">
      <c r="B44" s="10">
        <v>25</v>
      </c>
      <c r="C44" s="3" t="s">
        <v>118</v>
      </c>
      <c r="D44" s="3" t="s">
        <v>136</v>
      </c>
      <c r="E44" s="3" t="s">
        <v>14</v>
      </c>
      <c r="F44" s="3">
        <v>1</v>
      </c>
      <c r="G44" s="10" t="s">
        <v>12</v>
      </c>
      <c r="H44" s="3"/>
      <c r="I44" s="10">
        <v>0</v>
      </c>
      <c r="J44" s="10">
        <f t="shared" si="0"/>
        <v>0</v>
      </c>
      <c r="K44" s="10">
        <f t="shared" si="23"/>
        <v>0</v>
      </c>
      <c r="L44" s="10">
        <f t="shared" si="2"/>
        <v>0</v>
      </c>
      <c r="M44" s="3"/>
      <c r="N44" s="24">
        <v>0</v>
      </c>
      <c r="O44" s="24">
        <f t="shared" si="3"/>
        <v>0</v>
      </c>
      <c r="P44" s="24">
        <f t="shared" si="4"/>
        <v>0</v>
      </c>
      <c r="Q44" s="24">
        <f t="shared" si="5"/>
        <v>0</v>
      </c>
      <c r="R44" s="37"/>
      <c r="S44" s="24">
        <v>0</v>
      </c>
      <c r="T44" s="24">
        <f t="shared" si="6"/>
        <v>0</v>
      </c>
      <c r="U44" s="24">
        <f t="shared" si="7"/>
        <v>0</v>
      </c>
      <c r="V44" s="24">
        <f t="shared" si="8"/>
        <v>0</v>
      </c>
      <c r="W44" s="24">
        <f t="shared" si="9"/>
        <v>0</v>
      </c>
      <c r="X44" s="24">
        <f t="shared" si="10"/>
        <v>0</v>
      </c>
      <c r="Y44" s="39" t="e">
        <f t="shared" si="13"/>
        <v>#DIV/0!</v>
      </c>
      <c r="Z44" s="24">
        <f t="shared" si="11"/>
        <v>0</v>
      </c>
      <c r="AA44" s="24">
        <f t="shared" si="12"/>
        <v>0</v>
      </c>
    </row>
    <row r="45" spans="2:27" ht="157.5" x14ac:dyDescent="0.25">
      <c r="B45" s="10">
        <v>26</v>
      </c>
      <c r="C45" s="3" t="s">
        <v>119</v>
      </c>
      <c r="D45" s="3" t="s">
        <v>135</v>
      </c>
      <c r="E45" s="3" t="s">
        <v>14</v>
      </c>
      <c r="F45" s="3">
        <v>1</v>
      </c>
      <c r="G45" s="10" t="s">
        <v>12</v>
      </c>
      <c r="H45" s="3"/>
      <c r="I45" s="10">
        <v>0</v>
      </c>
      <c r="J45" s="10">
        <f t="shared" si="0"/>
        <v>0</v>
      </c>
      <c r="K45" s="10">
        <f t="shared" si="23"/>
        <v>0</v>
      </c>
      <c r="L45" s="10">
        <f t="shared" si="2"/>
        <v>0</v>
      </c>
      <c r="M45" s="3"/>
      <c r="N45" s="24">
        <v>0</v>
      </c>
      <c r="O45" s="24">
        <f t="shared" si="3"/>
        <v>0</v>
      </c>
      <c r="P45" s="24">
        <f t="shared" si="4"/>
        <v>0</v>
      </c>
      <c r="Q45" s="24">
        <f t="shared" si="5"/>
        <v>0</v>
      </c>
      <c r="R45" s="37"/>
      <c r="S45" s="24">
        <v>0</v>
      </c>
      <c r="T45" s="24">
        <f t="shared" si="6"/>
        <v>0</v>
      </c>
      <c r="U45" s="24">
        <f t="shared" si="7"/>
        <v>0</v>
      </c>
      <c r="V45" s="24">
        <f t="shared" si="8"/>
        <v>0</v>
      </c>
      <c r="W45" s="24">
        <f t="shared" si="9"/>
        <v>0</v>
      </c>
      <c r="X45" s="24">
        <f t="shared" si="10"/>
        <v>0</v>
      </c>
      <c r="Y45" s="39" t="e">
        <f t="shared" si="13"/>
        <v>#DIV/0!</v>
      </c>
      <c r="Z45" s="24">
        <f t="shared" si="11"/>
        <v>0</v>
      </c>
      <c r="AA45" s="24">
        <f t="shared" si="12"/>
        <v>0</v>
      </c>
    </row>
    <row r="46" spans="2:27" x14ac:dyDescent="0.25">
      <c r="B46" s="10">
        <v>27</v>
      </c>
      <c r="C46" s="3" t="s">
        <v>120</v>
      </c>
      <c r="D46" s="3" t="s">
        <v>139</v>
      </c>
      <c r="E46" s="3" t="s">
        <v>14</v>
      </c>
      <c r="F46" s="3">
        <v>3</v>
      </c>
      <c r="G46" s="10" t="s">
        <v>12</v>
      </c>
      <c r="H46" s="3"/>
      <c r="I46" s="10">
        <v>0</v>
      </c>
      <c r="J46" s="10">
        <f t="shared" si="0"/>
        <v>0</v>
      </c>
      <c r="K46" s="10">
        <f t="shared" si="23"/>
        <v>0</v>
      </c>
      <c r="L46" s="10">
        <f t="shared" si="2"/>
        <v>0</v>
      </c>
      <c r="M46" s="3"/>
      <c r="N46" s="24">
        <v>0</v>
      </c>
      <c r="O46" s="24">
        <f t="shared" si="3"/>
        <v>0</v>
      </c>
      <c r="P46" s="24">
        <f t="shared" si="4"/>
        <v>0</v>
      </c>
      <c r="Q46" s="24">
        <f t="shared" si="5"/>
        <v>0</v>
      </c>
      <c r="R46" s="37"/>
      <c r="S46" s="24">
        <v>0</v>
      </c>
      <c r="T46" s="24">
        <f t="shared" si="6"/>
        <v>0</v>
      </c>
      <c r="U46" s="24">
        <f t="shared" si="7"/>
        <v>0</v>
      </c>
      <c r="V46" s="24">
        <f t="shared" si="8"/>
        <v>0</v>
      </c>
      <c r="W46" s="24">
        <f t="shared" si="9"/>
        <v>0</v>
      </c>
      <c r="X46" s="24">
        <f t="shared" si="10"/>
        <v>0</v>
      </c>
      <c r="Y46" s="39" t="e">
        <f t="shared" si="13"/>
        <v>#DIV/0!</v>
      </c>
      <c r="Z46" s="24">
        <f t="shared" si="11"/>
        <v>0</v>
      </c>
      <c r="AA46" s="24">
        <f t="shared" si="12"/>
        <v>0</v>
      </c>
    </row>
    <row r="47" spans="2:27" ht="409.5" x14ac:dyDescent="0.25">
      <c r="B47" s="10">
        <v>28</v>
      </c>
      <c r="C47" s="3" t="s">
        <v>121</v>
      </c>
      <c r="D47" s="3" t="s">
        <v>138</v>
      </c>
      <c r="E47" s="3" t="s">
        <v>14</v>
      </c>
      <c r="F47" s="3">
        <v>1</v>
      </c>
      <c r="G47" s="10" t="s">
        <v>12</v>
      </c>
      <c r="H47" s="3"/>
      <c r="I47" s="10">
        <v>0</v>
      </c>
      <c r="J47" s="10">
        <f t="shared" si="0"/>
        <v>0</v>
      </c>
      <c r="K47" s="10">
        <f t="shared" si="23"/>
        <v>0</v>
      </c>
      <c r="L47" s="10">
        <f t="shared" si="2"/>
        <v>0</v>
      </c>
      <c r="M47" s="3"/>
      <c r="N47" s="24">
        <v>0</v>
      </c>
      <c r="O47" s="24">
        <f t="shared" si="3"/>
        <v>0</v>
      </c>
      <c r="P47" s="24">
        <f t="shared" si="4"/>
        <v>0</v>
      </c>
      <c r="Q47" s="24">
        <f t="shared" si="5"/>
        <v>0</v>
      </c>
      <c r="R47" s="37"/>
      <c r="S47" s="24">
        <v>0</v>
      </c>
      <c r="T47" s="24">
        <f t="shared" si="6"/>
        <v>0</v>
      </c>
      <c r="U47" s="24">
        <f t="shared" si="7"/>
        <v>0</v>
      </c>
      <c r="V47" s="24">
        <f t="shared" si="8"/>
        <v>0</v>
      </c>
      <c r="W47" s="24">
        <f t="shared" si="9"/>
        <v>0</v>
      </c>
      <c r="X47" s="24">
        <f t="shared" si="10"/>
        <v>0</v>
      </c>
      <c r="Y47" s="39" t="e">
        <f t="shared" si="13"/>
        <v>#DIV/0!</v>
      </c>
      <c r="Z47" s="24">
        <f t="shared" si="11"/>
        <v>0</v>
      </c>
      <c r="AA47" s="24">
        <f t="shared" si="12"/>
        <v>0</v>
      </c>
    </row>
    <row r="48" spans="2:27" ht="94.5" x14ac:dyDescent="0.25">
      <c r="B48" s="8">
        <v>29</v>
      </c>
      <c r="C48" s="13" t="s">
        <v>122</v>
      </c>
      <c r="D48" s="13" t="s">
        <v>123</v>
      </c>
      <c r="E48" s="9" t="s">
        <v>14</v>
      </c>
      <c r="F48" s="9">
        <v>50</v>
      </c>
      <c r="G48" s="8" t="s">
        <v>12</v>
      </c>
      <c r="H48" s="3" t="s">
        <v>144</v>
      </c>
      <c r="I48" s="10">
        <f>62000/1.19</f>
        <v>52100.840336134454</v>
      </c>
      <c r="J48" s="10">
        <f t="shared" si="0"/>
        <v>9899</v>
      </c>
      <c r="K48" s="10">
        <f t="shared" si="23"/>
        <v>61999.840336134454</v>
      </c>
      <c r="L48" s="10">
        <f t="shared" si="2"/>
        <v>3099992.0168067226</v>
      </c>
      <c r="M48" s="3" t="s">
        <v>145</v>
      </c>
      <c r="N48" s="24">
        <f>50000/1.19</f>
        <v>42016.806722689078</v>
      </c>
      <c r="O48" s="24">
        <f t="shared" si="3"/>
        <v>7983</v>
      </c>
      <c r="P48" s="24">
        <f t="shared" si="4"/>
        <v>49999.806722689078</v>
      </c>
      <c r="Q48" s="24">
        <f t="shared" si="5"/>
        <v>2499990.3361344538</v>
      </c>
      <c r="R48" s="37" t="s">
        <v>146</v>
      </c>
      <c r="S48" s="24">
        <f>60000/1.19</f>
        <v>50420.168067226892</v>
      </c>
      <c r="T48" s="24">
        <f t="shared" si="6"/>
        <v>9580</v>
      </c>
      <c r="U48" s="24">
        <f t="shared" si="7"/>
        <v>60000.168067226892</v>
      </c>
      <c r="V48" s="24">
        <f t="shared" si="8"/>
        <v>3000008.4033613447</v>
      </c>
      <c r="W48" s="24">
        <f t="shared" si="9"/>
        <v>57333</v>
      </c>
      <c r="X48" s="24">
        <f t="shared" si="10"/>
        <v>5249</v>
      </c>
      <c r="Y48" s="39">
        <f t="shared" si="13"/>
        <v>9.1552857865452711E-2</v>
      </c>
      <c r="Z48" s="24">
        <f t="shared" si="11"/>
        <v>62582</v>
      </c>
      <c r="AA48" s="24">
        <f t="shared" si="12"/>
        <v>52084</v>
      </c>
    </row>
    <row r="49" spans="2:27" ht="78.75" x14ac:dyDescent="0.25">
      <c r="B49" s="8">
        <v>30</v>
      </c>
      <c r="C49" s="13" t="s">
        <v>124</v>
      </c>
      <c r="D49" s="13" t="s">
        <v>125</v>
      </c>
      <c r="E49" s="8" t="s">
        <v>14</v>
      </c>
      <c r="F49" s="9">
        <v>50</v>
      </c>
      <c r="G49" s="8" t="s">
        <v>12</v>
      </c>
      <c r="H49" s="3" t="s">
        <v>144</v>
      </c>
      <c r="I49" s="10">
        <f>50000/1.19</f>
        <v>42016.806722689078</v>
      </c>
      <c r="J49" s="10">
        <f t="shared" si="0"/>
        <v>7983</v>
      </c>
      <c r="K49" s="10">
        <f t="shared" si="23"/>
        <v>49999.806722689078</v>
      </c>
      <c r="L49" s="10">
        <f t="shared" si="2"/>
        <v>2499990.3361344538</v>
      </c>
      <c r="M49" s="3" t="s">
        <v>145</v>
      </c>
      <c r="N49" s="24">
        <f>42000/1.19</f>
        <v>35294.117647058825</v>
      </c>
      <c r="O49" s="24">
        <f t="shared" si="3"/>
        <v>6706</v>
      </c>
      <c r="P49" s="24">
        <f t="shared" si="4"/>
        <v>42000.117647058825</v>
      </c>
      <c r="Q49" s="24">
        <f t="shared" si="5"/>
        <v>2100005.8823529412</v>
      </c>
      <c r="R49" s="37" t="s">
        <v>146</v>
      </c>
      <c r="S49" s="24">
        <f>48000/1.19</f>
        <v>40336.134453781517</v>
      </c>
      <c r="T49" s="24">
        <f t="shared" si="6"/>
        <v>7664</v>
      </c>
      <c r="U49" s="24">
        <f t="shared" si="7"/>
        <v>48000.134453781517</v>
      </c>
      <c r="V49" s="24">
        <f t="shared" si="8"/>
        <v>2400006.7226890759</v>
      </c>
      <c r="W49" s="24">
        <f t="shared" si="9"/>
        <v>46667</v>
      </c>
      <c r="X49" s="24">
        <f t="shared" si="10"/>
        <v>3399</v>
      </c>
      <c r="Y49" s="39">
        <f t="shared" si="13"/>
        <v>7.2835194034328324E-2</v>
      </c>
      <c r="Z49" s="24">
        <f t="shared" si="11"/>
        <v>50066</v>
      </c>
      <c r="AA49" s="24">
        <f t="shared" si="12"/>
        <v>43268</v>
      </c>
    </row>
    <row r="50" spans="2:27" ht="78.75" x14ac:dyDescent="0.25">
      <c r="B50" s="10">
        <v>31</v>
      </c>
      <c r="C50" s="2" t="s">
        <v>126</v>
      </c>
      <c r="D50" s="22" t="s">
        <v>127</v>
      </c>
      <c r="E50" s="21" t="s">
        <v>14</v>
      </c>
      <c r="F50" s="3">
        <v>50</v>
      </c>
      <c r="G50" s="10" t="s">
        <v>12</v>
      </c>
      <c r="H50" s="3" t="s">
        <v>144</v>
      </c>
      <c r="I50" s="10">
        <f>53500/1.19</f>
        <v>44957.983193277316</v>
      </c>
      <c r="J50" s="10">
        <f t="shared" si="0"/>
        <v>8542</v>
      </c>
      <c r="K50" s="10">
        <f t="shared" si="23"/>
        <v>53499.983193277316</v>
      </c>
      <c r="L50" s="10">
        <f t="shared" si="2"/>
        <v>2674999.1596638658</v>
      </c>
      <c r="M50" s="3" t="s">
        <v>145</v>
      </c>
      <c r="N50" s="24">
        <f>49000/1.19</f>
        <v>41176.470588235294</v>
      </c>
      <c r="O50" s="24">
        <f t="shared" si="3"/>
        <v>7824</v>
      </c>
      <c r="P50" s="24">
        <f t="shared" si="4"/>
        <v>49000.470588235294</v>
      </c>
      <c r="Q50" s="24">
        <f t="shared" si="5"/>
        <v>2450023.5294117648</v>
      </c>
      <c r="R50" s="37" t="s">
        <v>146</v>
      </c>
      <c r="S50" s="24">
        <f>55000/1.19</f>
        <v>46218.487394957985</v>
      </c>
      <c r="T50" s="24">
        <f t="shared" si="6"/>
        <v>8782</v>
      </c>
      <c r="U50" s="24">
        <f t="shared" si="7"/>
        <v>55000.487394957985</v>
      </c>
      <c r="V50" s="24">
        <f t="shared" si="8"/>
        <v>2750024.3697478995</v>
      </c>
      <c r="W50" s="24">
        <f t="shared" si="9"/>
        <v>52500</v>
      </c>
      <c r="X50" s="24">
        <f t="shared" si="10"/>
        <v>2549</v>
      </c>
      <c r="Y50" s="39">
        <f t="shared" si="13"/>
        <v>4.8552380952380951E-2</v>
      </c>
      <c r="Z50" s="24">
        <f t="shared" si="11"/>
        <v>55049</v>
      </c>
      <c r="AA50" s="24">
        <f t="shared" si="12"/>
        <v>49951</v>
      </c>
    </row>
    <row r="51" spans="2:27" ht="78.75" x14ac:dyDescent="0.25">
      <c r="B51" s="8">
        <v>32</v>
      </c>
      <c r="C51" s="13" t="s">
        <v>128</v>
      </c>
      <c r="D51" s="13" t="s">
        <v>129</v>
      </c>
      <c r="E51" s="8" t="s">
        <v>14</v>
      </c>
      <c r="F51" s="9">
        <v>50</v>
      </c>
      <c r="G51" s="8" t="s">
        <v>12</v>
      </c>
      <c r="H51" s="3" t="s">
        <v>144</v>
      </c>
      <c r="I51" s="10">
        <f>205000/1.19</f>
        <v>172268.90756302522</v>
      </c>
      <c r="J51" s="10">
        <f t="shared" si="0"/>
        <v>32731</v>
      </c>
      <c r="K51" s="10">
        <f t="shared" si="23"/>
        <v>204999.90756302522</v>
      </c>
      <c r="L51" s="10">
        <f t="shared" si="2"/>
        <v>10249995.37815126</v>
      </c>
      <c r="M51" s="3" t="s">
        <v>145</v>
      </c>
      <c r="N51" s="24">
        <f>185000/1.19</f>
        <v>155462.18487394959</v>
      </c>
      <c r="O51" s="24">
        <f t="shared" si="3"/>
        <v>29538</v>
      </c>
      <c r="P51" s="24">
        <f t="shared" si="4"/>
        <v>185000.18487394959</v>
      </c>
      <c r="Q51" s="24">
        <f t="shared" si="5"/>
        <v>9250009.2436974794</v>
      </c>
      <c r="R51" s="37" t="s">
        <v>146</v>
      </c>
      <c r="S51" s="24">
        <f>195000/1.19</f>
        <v>163865.5462184874</v>
      </c>
      <c r="T51" s="24">
        <f t="shared" si="6"/>
        <v>31134</v>
      </c>
      <c r="U51" s="24">
        <f t="shared" si="7"/>
        <v>194999.5462184874</v>
      </c>
      <c r="V51" s="24">
        <f t="shared" si="8"/>
        <v>9749977.3109243698</v>
      </c>
      <c r="W51" s="24">
        <f t="shared" si="9"/>
        <v>195000</v>
      </c>
      <c r="X51" s="24">
        <f t="shared" si="10"/>
        <v>8165</v>
      </c>
      <c r="Y51" s="39">
        <f t="shared" si="13"/>
        <v>4.1871794871794869E-2</v>
      </c>
      <c r="Z51" s="24">
        <f t="shared" si="11"/>
        <v>203165</v>
      </c>
      <c r="AA51" s="24">
        <f t="shared" si="12"/>
        <v>186835</v>
      </c>
    </row>
    <row r="52" spans="2:27" ht="78.75" x14ac:dyDescent="0.25">
      <c r="B52" s="8">
        <v>33</v>
      </c>
      <c r="C52" s="13" t="s">
        <v>130</v>
      </c>
      <c r="D52" s="13" t="s">
        <v>131</v>
      </c>
      <c r="E52" s="23" t="s">
        <v>14</v>
      </c>
      <c r="F52" s="9">
        <v>50</v>
      </c>
      <c r="G52" s="8" t="s">
        <v>12</v>
      </c>
      <c r="H52" s="3" t="s">
        <v>144</v>
      </c>
      <c r="I52" s="10">
        <f>180000/1.19</f>
        <v>151260.50420168068</v>
      </c>
      <c r="J52" s="10">
        <f t="shared" si="0"/>
        <v>28739</v>
      </c>
      <c r="K52" s="10">
        <f t="shared" si="23"/>
        <v>179999.50420168068</v>
      </c>
      <c r="L52" s="10">
        <f t="shared" si="2"/>
        <v>8999975.2100840341</v>
      </c>
      <c r="M52" s="3" t="s">
        <v>145</v>
      </c>
      <c r="N52" s="24">
        <f>160000/1.19</f>
        <v>134453.78151260506</v>
      </c>
      <c r="O52" s="24">
        <f t="shared" si="3"/>
        <v>25546</v>
      </c>
      <c r="P52" s="24">
        <f t="shared" si="4"/>
        <v>159999.78151260506</v>
      </c>
      <c r="Q52" s="24">
        <f t="shared" si="5"/>
        <v>7999989.0756302532</v>
      </c>
      <c r="R52" s="37" t="s">
        <v>146</v>
      </c>
      <c r="S52" s="24">
        <f>170000/1.19</f>
        <v>142857.14285714287</v>
      </c>
      <c r="T52" s="24">
        <f t="shared" si="6"/>
        <v>27143</v>
      </c>
      <c r="U52" s="24">
        <f t="shared" si="7"/>
        <v>170000.14285714287</v>
      </c>
      <c r="V52" s="24">
        <f t="shared" si="8"/>
        <v>8500007.1428571437</v>
      </c>
      <c r="W52" s="24">
        <f t="shared" si="9"/>
        <v>170000</v>
      </c>
      <c r="X52" s="24">
        <f t="shared" si="10"/>
        <v>8165</v>
      </c>
      <c r="Y52" s="39">
        <f t="shared" si="13"/>
        <v>4.8029411764705883E-2</v>
      </c>
      <c r="Z52" s="24">
        <f t="shared" si="11"/>
        <v>178165</v>
      </c>
      <c r="AA52" s="24">
        <f t="shared" si="12"/>
        <v>161835</v>
      </c>
    </row>
    <row r="53" spans="2:27" ht="94.5" x14ac:dyDescent="0.25">
      <c r="B53" s="8">
        <v>34</v>
      </c>
      <c r="C53" s="13" t="s">
        <v>132</v>
      </c>
      <c r="D53" s="13" t="s">
        <v>133</v>
      </c>
      <c r="E53" s="8" t="s">
        <v>14</v>
      </c>
      <c r="F53" s="9">
        <v>50</v>
      </c>
      <c r="G53" s="8" t="s">
        <v>12</v>
      </c>
      <c r="H53" s="3" t="s">
        <v>144</v>
      </c>
      <c r="I53" s="10">
        <f>276000/1.19</f>
        <v>231932.77310924372</v>
      </c>
      <c r="J53" s="10">
        <f t="shared" si="0"/>
        <v>44067</v>
      </c>
      <c r="K53" s="10">
        <f t="shared" si="23"/>
        <v>275999.77310924372</v>
      </c>
      <c r="L53" s="10">
        <f t="shared" si="2"/>
        <v>13799988.655462187</v>
      </c>
      <c r="M53" s="3" t="s">
        <v>145</v>
      </c>
      <c r="N53" s="24">
        <f>300000/1.19</f>
        <v>252100.84033613445</v>
      </c>
      <c r="O53" s="24">
        <f t="shared" si="3"/>
        <v>47899</v>
      </c>
      <c r="P53" s="24">
        <f t="shared" si="4"/>
        <v>299999.84033613442</v>
      </c>
      <c r="Q53" s="24">
        <f t="shared" si="5"/>
        <v>14999992.016806722</v>
      </c>
      <c r="R53" s="37" t="s">
        <v>146</v>
      </c>
      <c r="S53" s="24">
        <f>310000/1.19</f>
        <v>260504.20168067227</v>
      </c>
      <c r="T53" s="24">
        <f t="shared" si="6"/>
        <v>49496</v>
      </c>
      <c r="U53" s="24">
        <f t="shared" si="7"/>
        <v>310000.20168067224</v>
      </c>
      <c r="V53" s="24">
        <f t="shared" si="8"/>
        <v>15500010.084033612</v>
      </c>
      <c r="W53" s="24">
        <f t="shared" si="9"/>
        <v>295333</v>
      </c>
      <c r="X53" s="24">
        <f t="shared" si="10"/>
        <v>14267</v>
      </c>
      <c r="Y53" s="39">
        <f t="shared" si="13"/>
        <v>4.8308180934741464E-2</v>
      </c>
      <c r="Z53" s="24">
        <f t="shared" si="11"/>
        <v>309600</v>
      </c>
      <c r="AA53" s="24">
        <f t="shared" si="12"/>
        <v>281066</v>
      </c>
    </row>
    <row r="54" spans="2:27" ht="63" x14ac:dyDescent="0.25">
      <c r="B54" s="9">
        <v>47</v>
      </c>
      <c r="C54" s="9" t="s">
        <v>113</v>
      </c>
      <c r="D54" s="9" t="s">
        <v>112</v>
      </c>
      <c r="E54" s="9" t="s">
        <v>14</v>
      </c>
      <c r="F54" s="9">
        <v>50</v>
      </c>
      <c r="G54" s="8" t="s">
        <v>12</v>
      </c>
      <c r="H54" s="3" t="s">
        <v>155</v>
      </c>
      <c r="I54" s="3">
        <f>19000/1.19</f>
        <v>15966.386554621849</v>
      </c>
      <c r="J54" s="3">
        <f t="shared" si="0"/>
        <v>3034</v>
      </c>
      <c r="K54" s="10">
        <f t="shared" si="23"/>
        <v>19000.386554621851</v>
      </c>
      <c r="L54" s="10">
        <f t="shared" si="2"/>
        <v>950019.32773109258</v>
      </c>
      <c r="M54" s="3" t="s">
        <v>156</v>
      </c>
      <c r="N54" s="24">
        <f>18500/1.19</f>
        <v>15546.218487394959</v>
      </c>
      <c r="O54" s="24">
        <f t="shared" si="3"/>
        <v>2954</v>
      </c>
      <c r="P54" s="24">
        <f t="shared" si="4"/>
        <v>18500.218487394959</v>
      </c>
      <c r="Q54" s="24">
        <f t="shared" si="5"/>
        <v>925010.92436974798</v>
      </c>
      <c r="R54" s="37" t="s">
        <v>157</v>
      </c>
      <c r="S54" s="24">
        <f>19000/1.19</f>
        <v>15966.386554621849</v>
      </c>
      <c r="T54" s="24">
        <f t="shared" si="6"/>
        <v>3034</v>
      </c>
      <c r="U54" s="24">
        <f t="shared" si="7"/>
        <v>19000.386554621851</v>
      </c>
      <c r="V54" s="24">
        <f t="shared" si="8"/>
        <v>950019.32773109258</v>
      </c>
      <c r="W54" s="24">
        <f t="shared" si="9"/>
        <v>18834</v>
      </c>
      <c r="X54" s="24">
        <f t="shared" si="10"/>
        <v>236</v>
      </c>
      <c r="Y54" s="39">
        <f t="shared" si="13"/>
        <v>1.253052989274716E-2</v>
      </c>
      <c r="Z54" s="24">
        <f t="shared" si="11"/>
        <v>19070</v>
      </c>
      <c r="AA54" s="24">
        <f t="shared" si="12"/>
        <v>18598</v>
      </c>
    </row>
    <row r="55" spans="2:27" x14ac:dyDescent="0.25">
      <c r="B55" s="27" t="s">
        <v>36</v>
      </c>
      <c r="C55" s="27"/>
      <c r="D55" s="27"/>
      <c r="E55" s="27"/>
      <c r="F55" s="27"/>
      <c r="G55" s="27"/>
      <c r="H55" s="27"/>
      <c r="I55" s="27"/>
      <c r="J55" s="27"/>
      <c r="K55" s="10"/>
      <c r="L55" s="10"/>
      <c r="M55" s="3"/>
      <c r="N55" s="24"/>
      <c r="O55" s="24"/>
      <c r="P55" s="24"/>
      <c r="Q55" s="24"/>
      <c r="R55" s="37"/>
      <c r="S55" s="24"/>
      <c r="T55" s="24"/>
      <c r="U55" s="24"/>
      <c r="V55" s="24"/>
      <c r="W55" s="24"/>
      <c r="X55" s="24"/>
      <c r="Y55" s="39"/>
      <c r="Z55" s="24"/>
      <c r="AA55" s="24"/>
    </row>
    <row r="56" spans="2:27" ht="94.5" x14ac:dyDescent="0.25">
      <c r="B56" s="8">
        <v>27</v>
      </c>
      <c r="C56" s="13" t="s">
        <v>37</v>
      </c>
      <c r="D56" s="13" t="s">
        <v>40</v>
      </c>
      <c r="E56" s="8" t="s">
        <v>14</v>
      </c>
      <c r="F56" s="9">
        <v>8</v>
      </c>
      <c r="G56" s="8" t="s">
        <v>12</v>
      </c>
      <c r="H56" s="3" t="s">
        <v>158</v>
      </c>
      <c r="I56" s="10">
        <v>17500</v>
      </c>
      <c r="J56" s="10">
        <f t="shared" ref="J56" si="24">+I56*0.19</f>
        <v>3325</v>
      </c>
      <c r="K56" s="10">
        <f t="shared" ref="K56" si="25">+J56+I56</f>
        <v>20825</v>
      </c>
      <c r="L56" s="10">
        <f t="shared" ref="L56" si="26">+K56*F56</f>
        <v>166600</v>
      </c>
      <c r="M56" s="3" t="s">
        <v>159</v>
      </c>
      <c r="N56" s="24">
        <v>17500</v>
      </c>
      <c r="O56" s="24">
        <f t="shared" ref="O56" si="27">+N56*0.19</f>
        <v>3325</v>
      </c>
      <c r="P56" s="24">
        <f t="shared" si="4"/>
        <v>20825</v>
      </c>
      <c r="Q56" s="24">
        <f t="shared" ref="Q56" si="28">+P56*F56</f>
        <v>166600</v>
      </c>
      <c r="R56" s="37" t="s">
        <v>160</v>
      </c>
      <c r="S56" s="24">
        <v>10924</v>
      </c>
      <c r="T56" s="24">
        <f t="shared" ref="T56" si="29">+S56*0.19</f>
        <v>2075.56</v>
      </c>
      <c r="U56" s="24">
        <f>+T56+S56</f>
        <v>12999.56</v>
      </c>
      <c r="V56" s="24">
        <f>+U56*F56</f>
        <v>103996.48</v>
      </c>
      <c r="W56" s="24">
        <f t="shared" si="9"/>
        <v>18217</v>
      </c>
      <c r="X56" s="24">
        <f t="shared" si="10"/>
        <v>3689</v>
      </c>
      <c r="Y56" s="39">
        <f t="shared" si="13"/>
        <v>0.20250315639238076</v>
      </c>
      <c r="Z56" s="24">
        <f t="shared" si="11"/>
        <v>21906</v>
      </c>
      <c r="AA56" s="24">
        <f t="shared" si="12"/>
        <v>14528</v>
      </c>
    </row>
    <row r="57" spans="2:27" ht="63" x14ac:dyDescent="0.25">
      <c r="B57" s="8">
        <v>28</v>
      </c>
      <c r="C57" s="13" t="s">
        <v>38</v>
      </c>
      <c r="D57" s="13" t="s">
        <v>41</v>
      </c>
      <c r="E57" s="8" t="s">
        <v>14</v>
      </c>
      <c r="F57" s="9">
        <v>8</v>
      </c>
      <c r="G57" s="8" t="s">
        <v>12</v>
      </c>
      <c r="H57" s="3" t="s">
        <v>159</v>
      </c>
      <c r="I57" s="10">
        <v>6500</v>
      </c>
      <c r="J57" s="10">
        <f t="shared" ref="J57:J58" si="30">+I57*0.19</f>
        <v>1235</v>
      </c>
      <c r="K57" s="10">
        <f t="shared" ref="K57:K58" si="31">+J57+I57</f>
        <v>7735</v>
      </c>
      <c r="L57" s="10">
        <f t="shared" ref="L57:L58" si="32">+K57*F57</f>
        <v>61880</v>
      </c>
      <c r="M57" s="3" t="s">
        <v>161</v>
      </c>
      <c r="N57" s="24">
        <v>7000</v>
      </c>
      <c r="O57" s="24">
        <f t="shared" ref="O57:O58" si="33">+N57*0.19</f>
        <v>1330</v>
      </c>
      <c r="P57" s="24">
        <f t="shared" ref="P57:P58" si="34">+O57+N57</f>
        <v>8330</v>
      </c>
      <c r="Q57" s="24">
        <f t="shared" ref="Q57:Q58" si="35">+P57*F57</f>
        <v>66640</v>
      </c>
      <c r="R57" s="37" t="s">
        <v>162</v>
      </c>
      <c r="S57" s="24">
        <f>9650/1.19</f>
        <v>8109.2436974789916</v>
      </c>
      <c r="T57" s="24">
        <f t="shared" ref="T57:T58" si="36">+S57*0.19</f>
        <v>1540.7563025210084</v>
      </c>
      <c r="U57" s="24">
        <f t="shared" ref="U57:U58" si="37">+T57+S57</f>
        <v>9650</v>
      </c>
      <c r="V57" s="24">
        <f t="shared" ref="V57:V58" si="38">+U57*F57</f>
        <v>77200</v>
      </c>
      <c r="W57" s="24">
        <f t="shared" si="9"/>
        <v>8572</v>
      </c>
      <c r="X57" s="24">
        <f t="shared" si="10"/>
        <v>800</v>
      </c>
      <c r="Y57" s="39">
        <f t="shared" si="13"/>
        <v>9.3327111525898274E-2</v>
      </c>
      <c r="Z57" s="24">
        <f t="shared" si="11"/>
        <v>9372</v>
      </c>
      <c r="AA57" s="24">
        <f t="shared" si="12"/>
        <v>7772</v>
      </c>
    </row>
    <row r="58" spans="2:27" ht="47.25" x14ac:dyDescent="0.25">
      <c r="B58" s="8">
        <v>29</v>
      </c>
      <c r="C58" s="13" t="s">
        <v>39</v>
      </c>
      <c r="D58" s="13" t="s">
        <v>42</v>
      </c>
      <c r="E58" s="8" t="s">
        <v>14</v>
      </c>
      <c r="F58" s="9">
        <v>8</v>
      </c>
      <c r="G58" s="8" t="s">
        <v>12</v>
      </c>
      <c r="H58" s="3" t="s">
        <v>163</v>
      </c>
      <c r="I58" s="10">
        <v>8235</v>
      </c>
      <c r="J58" s="10">
        <f t="shared" si="30"/>
        <v>1564.65</v>
      </c>
      <c r="K58" s="10">
        <f t="shared" si="31"/>
        <v>9799.65</v>
      </c>
      <c r="L58" s="10">
        <f t="shared" si="32"/>
        <v>78397.2</v>
      </c>
      <c r="M58" s="3" t="s">
        <v>164</v>
      </c>
      <c r="N58" s="24">
        <v>7300</v>
      </c>
      <c r="O58" s="24">
        <f t="shared" si="33"/>
        <v>1387</v>
      </c>
      <c r="P58" s="24">
        <f t="shared" si="34"/>
        <v>8687</v>
      </c>
      <c r="Q58" s="24">
        <f t="shared" si="35"/>
        <v>69496</v>
      </c>
      <c r="R58" s="37" t="s">
        <v>165</v>
      </c>
      <c r="S58" s="24">
        <v>7500</v>
      </c>
      <c r="T58" s="24">
        <f t="shared" si="36"/>
        <v>1425</v>
      </c>
      <c r="U58" s="24">
        <f t="shared" si="37"/>
        <v>8925</v>
      </c>
      <c r="V58" s="24">
        <f t="shared" si="38"/>
        <v>71400</v>
      </c>
      <c r="W58" s="24">
        <f t="shared" si="9"/>
        <v>9137</v>
      </c>
      <c r="X58" s="24">
        <f t="shared" si="10"/>
        <v>478</v>
      </c>
      <c r="Y58" s="39">
        <f t="shared" si="13"/>
        <v>5.2314764145780894E-2</v>
      </c>
      <c r="Z58" s="24">
        <f t="shared" si="11"/>
        <v>9615</v>
      </c>
      <c r="AA58" s="24">
        <f t="shared" si="12"/>
        <v>8659</v>
      </c>
    </row>
    <row r="59" spans="2:27" x14ac:dyDescent="0.25">
      <c r="B59" s="26" t="s">
        <v>21</v>
      </c>
      <c r="C59" s="26"/>
      <c r="D59" s="26"/>
      <c r="E59" s="26"/>
      <c r="F59" s="26"/>
      <c r="G59" s="26"/>
      <c r="H59" s="26"/>
      <c r="I59" s="26"/>
      <c r="J59" s="26"/>
      <c r="K59" s="10"/>
      <c r="L59" s="10"/>
      <c r="M59" s="3"/>
      <c r="N59" s="24"/>
      <c r="O59" s="24"/>
      <c r="P59" s="24"/>
      <c r="Q59" s="24"/>
      <c r="R59" s="37"/>
      <c r="S59" s="24"/>
      <c r="T59" s="24"/>
      <c r="U59" s="24"/>
      <c r="V59" s="24"/>
      <c r="W59" s="24"/>
      <c r="X59" s="24"/>
      <c r="Y59" s="39"/>
      <c r="Z59" s="24"/>
      <c r="AA59" s="24"/>
    </row>
    <row r="60" spans="2:27" ht="80.25" customHeight="1" x14ac:dyDescent="0.25">
      <c r="B60" s="10">
        <v>36</v>
      </c>
      <c r="C60" s="3" t="s">
        <v>140</v>
      </c>
      <c r="D60" s="19" t="s">
        <v>111</v>
      </c>
      <c r="E60" s="10" t="s">
        <v>14</v>
      </c>
      <c r="F60" s="3">
        <v>1</v>
      </c>
      <c r="G60" s="10" t="s">
        <v>12</v>
      </c>
      <c r="H60" s="3" t="s">
        <v>144</v>
      </c>
      <c r="I60" s="10">
        <f>5200000/1.19</f>
        <v>4369747.8991596643</v>
      </c>
      <c r="J60" s="24">
        <f t="shared" ref="J60" si="39">+ROUND(I60*0.19,0)</f>
        <v>830252</v>
      </c>
      <c r="K60" s="24">
        <f t="shared" ref="K60" si="40">+J60+I60</f>
        <v>5199999.8991596643</v>
      </c>
      <c r="L60" s="24">
        <f t="shared" ref="L60" si="41">+K60*$F60</f>
        <v>5199999.8991596643</v>
      </c>
      <c r="M60" s="3" t="s">
        <v>145</v>
      </c>
      <c r="N60" s="24">
        <f>4200000/1.19</f>
        <v>3529411.7647058824</v>
      </c>
      <c r="O60" s="24">
        <f t="shared" ref="O60" si="42">+ROUND(N60*0.19,0)</f>
        <v>670588</v>
      </c>
      <c r="P60" s="24">
        <f t="shared" ref="P60" si="43">+O60+N60</f>
        <v>4199999.7647058824</v>
      </c>
      <c r="Q60" s="24">
        <f t="shared" ref="Q60" si="44">+P60*$F60</f>
        <v>4199999.7647058824</v>
      </c>
      <c r="R60" s="37" t="s">
        <v>146</v>
      </c>
      <c r="S60" s="24">
        <f>4800000/1.19</f>
        <v>4033613.4453781513</v>
      </c>
      <c r="T60" s="24">
        <f t="shared" ref="T60" si="45">+ROUND(S60*0.19,0)</f>
        <v>766387</v>
      </c>
      <c r="U60" s="24">
        <f t="shared" ref="U60" si="46">+T60+S60</f>
        <v>4800000.4453781508</v>
      </c>
      <c r="V60" s="24">
        <f t="shared" ref="V60" si="47">+U60*$F60</f>
        <v>4800000.4453781508</v>
      </c>
      <c r="W60" s="24">
        <f t="shared" ref="W60" si="48">+ROUND(AVERAGE(K60,P60,U60),0)</f>
        <v>4733333</v>
      </c>
      <c r="X60" s="24">
        <f t="shared" ref="X60" si="49">+ROUND(_xlfn.STDEV.P(K60,P60,U60),0)</f>
        <v>410961</v>
      </c>
      <c r="Y60" s="39">
        <f t="shared" ref="Y60" si="50">+X60/W60</f>
        <v>8.6822752593151586E-2</v>
      </c>
      <c r="Z60" s="24">
        <f t="shared" ref="Z60" si="51">+W60+X60</f>
        <v>5144294</v>
      </c>
      <c r="AA60" s="24">
        <f t="shared" ref="AA60" si="52">+W60-X60</f>
        <v>4322372</v>
      </c>
    </row>
    <row r="61" spans="2:27" x14ac:dyDescent="0.25">
      <c r="B61" s="25" t="s">
        <v>43</v>
      </c>
      <c r="C61" s="25"/>
      <c r="D61" s="25"/>
      <c r="E61" s="25"/>
      <c r="F61" s="25"/>
      <c r="G61" s="25"/>
      <c r="H61" s="25"/>
      <c r="I61" s="25"/>
      <c r="J61" s="25"/>
      <c r="K61" s="10"/>
      <c r="L61" s="10"/>
      <c r="M61" s="3"/>
      <c r="N61" s="24"/>
      <c r="O61" s="24"/>
      <c r="P61" s="24"/>
      <c r="Q61" s="24"/>
      <c r="R61" s="37"/>
      <c r="S61" s="24"/>
      <c r="T61" s="24"/>
      <c r="U61" s="24"/>
      <c r="V61" s="24"/>
      <c r="W61" s="24"/>
      <c r="X61" s="24"/>
      <c r="Y61" s="39"/>
      <c r="Z61" s="24"/>
      <c r="AA61" s="24"/>
    </row>
    <row r="62" spans="2:27" ht="157.5" x14ac:dyDescent="0.25">
      <c r="B62" s="10">
        <v>37</v>
      </c>
      <c r="C62" s="10" t="s">
        <v>44</v>
      </c>
      <c r="D62" s="3" t="s">
        <v>46</v>
      </c>
      <c r="E62" s="10" t="s">
        <v>14</v>
      </c>
      <c r="F62" s="3">
        <v>50</v>
      </c>
      <c r="G62" s="10" t="s">
        <v>12</v>
      </c>
      <c r="H62" s="3"/>
      <c r="I62" s="10"/>
      <c r="J62" s="10"/>
      <c r="K62" s="10"/>
      <c r="L62" s="10"/>
      <c r="M62" s="3"/>
      <c r="N62" s="24">
        <v>0</v>
      </c>
      <c r="O62" s="24">
        <f t="shared" si="3"/>
        <v>0</v>
      </c>
      <c r="P62" s="24">
        <f t="shared" si="4"/>
        <v>0</v>
      </c>
      <c r="Q62" s="24">
        <f t="shared" si="5"/>
        <v>0</v>
      </c>
      <c r="R62" s="37"/>
      <c r="S62" s="24">
        <v>0</v>
      </c>
      <c r="T62" s="24">
        <f t="shared" si="6"/>
        <v>0</v>
      </c>
      <c r="U62" s="24">
        <f t="shared" si="7"/>
        <v>0</v>
      </c>
      <c r="V62" s="24">
        <f t="shared" si="8"/>
        <v>0</v>
      </c>
      <c r="W62" s="24">
        <f t="shared" si="9"/>
        <v>0</v>
      </c>
      <c r="X62" s="24">
        <f t="shared" si="10"/>
        <v>0</v>
      </c>
      <c r="Y62" s="39" t="e">
        <f t="shared" si="13"/>
        <v>#DIV/0!</v>
      </c>
      <c r="Z62" s="24">
        <f t="shared" si="11"/>
        <v>0</v>
      </c>
      <c r="AA62" s="24">
        <f t="shared" si="12"/>
        <v>0</v>
      </c>
    </row>
    <row r="63" spans="2:27" ht="94.5" x14ac:dyDescent="0.25">
      <c r="B63" s="10">
        <v>38</v>
      </c>
      <c r="C63" s="3" t="s">
        <v>45</v>
      </c>
      <c r="D63" s="3" t="s">
        <v>47</v>
      </c>
      <c r="E63" s="10" t="s">
        <v>14</v>
      </c>
      <c r="F63" s="3">
        <v>50</v>
      </c>
      <c r="G63" s="10" t="s">
        <v>12</v>
      </c>
      <c r="H63" s="3"/>
      <c r="I63" s="10"/>
      <c r="J63" s="10"/>
      <c r="K63" s="10"/>
      <c r="L63" s="10"/>
      <c r="M63" s="3"/>
      <c r="N63" s="24">
        <v>0</v>
      </c>
      <c r="O63" s="24">
        <f t="shared" si="3"/>
        <v>0</v>
      </c>
      <c r="P63" s="24">
        <f t="shared" si="4"/>
        <v>0</v>
      </c>
      <c r="Q63" s="24">
        <f t="shared" si="5"/>
        <v>0</v>
      </c>
      <c r="R63" s="37"/>
      <c r="S63" s="24">
        <v>0</v>
      </c>
      <c r="T63" s="24">
        <f t="shared" si="6"/>
        <v>0</v>
      </c>
      <c r="U63" s="24">
        <f t="shared" si="7"/>
        <v>0</v>
      </c>
      <c r="V63" s="24">
        <f t="shared" si="8"/>
        <v>0</v>
      </c>
      <c r="W63" s="24">
        <f t="shared" si="9"/>
        <v>0</v>
      </c>
      <c r="X63" s="24">
        <f t="shared" si="10"/>
        <v>0</v>
      </c>
      <c r="Y63" s="39" t="e">
        <f t="shared" si="13"/>
        <v>#DIV/0!</v>
      </c>
      <c r="Z63" s="24">
        <f t="shared" si="11"/>
        <v>0</v>
      </c>
      <c r="AA63" s="24">
        <f t="shared" si="12"/>
        <v>0</v>
      </c>
    </row>
  </sheetData>
  <autoFilter ref="A4:V63"/>
  <mergeCells count="9">
    <mergeCell ref="B55:J55"/>
    <mergeCell ref="B59:J59"/>
    <mergeCell ref="B61:J61"/>
    <mergeCell ref="B2:L2"/>
    <mergeCell ref="E3:J3"/>
    <mergeCell ref="B5:L5"/>
    <mergeCell ref="B12:J12"/>
    <mergeCell ref="B36:J36"/>
    <mergeCell ref="B40:J40"/>
  </mergeCells>
  <dataValidations count="1">
    <dataValidation type="list" allowBlank="1" showInputMessage="1" showErrorMessage="1" sqref="E37:E39 E60 E62:E63 E13:E35 E56:E58 E6:E11 E41:E54">
      <formula1>"DIA,MES,UNIDAD,GLOBAL,PAQUETE"</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8"/>
  <sheetViews>
    <sheetView workbookViewId="0">
      <selection activeCell="C3" sqref="C3:C18"/>
    </sheetView>
  </sheetViews>
  <sheetFormatPr baseColWidth="10" defaultRowHeight="15" x14ac:dyDescent="0.25"/>
  <cols>
    <col min="1" max="1" width="29.5703125" bestFit="1" customWidth="1"/>
    <col min="2" max="2" width="113.7109375" bestFit="1" customWidth="1"/>
    <col min="3" max="3" width="13.140625" bestFit="1" customWidth="1"/>
  </cols>
  <sheetData>
    <row r="2" spans="1:3" ht="45" x14ac:dyDescent="0.25">
      <c r="A2" s="1" t="s">
        <v>0</v>
      </c>
      <c r="B2" s="1" t="s">
        <v>5</v>
      </c>
      <c r="C2" s="1" t="s">
        <v>1</v>
      </c>
    </row>
    <row r="3" spans="1:3" x14ac:dyDescent="0.25">
      <c r="A3" s="4" t="s">
        <v>56</v>
      </c>
      <c r="B3" s="4" t="s">
        <v>57</v>
      </c>
      <c r="C3" s="4" t="s">
        <v>58</v>
      </c>
    </row>
    <row r="4" spans="1:3" x14ac:dyDescent="0.25">
      <c r="A4" s="4" t="s">
        <v>59</v>
      </c>
      <c r="B4" s="4" t="s">
        <v>60</v>
      </c>
      <c r="C4" s="4" t="s">
        <v>61</v>
      </c>
    </row>
    <row r="5" spans="1:3" x14ac:dyDescent="0.25">
      <c r="A5" s="4" t="s">
        <v>62</v>
      </c>
      <c r="B5" s="4" t="s">
        <v>63</v>
      </c>
      <c r="C5" s="4" t="s">
        <v>64</v>
      </c>
    </row>
    <row r="6" spans="1:3" x14ac:dyDescent="0.25">
      <c r="A6" s="4" t="s">
        <v>65</v>
      </c>
      <c r="B6" s="4" t="s">
        <v>66</v>
      </c>
      <c r="C6" s="4" t="s">
        <v>67</v>
      </c>
    </row>
    <row r="7" spans="1:3" x14ac:dyDescent="0.25">
      <c r="A7" s="4" t="s">
        <v>68</v>
      </c>
      <c r="B7" s="4" t="s">
        <v>69</v>
      </c>
      <c r="C7" s="4" t="s">
        <v>70</v>
      </c>
    </row>
    <row r="8" spans="1:3" x14ac:dyDescent="0.25">
      <c r="A8" s="4" t="s">
        <v>71</v>
      </c>
      <c r="B8" s="4" t="s">
        <v>72</v>
      </c>
      <c r="C8" s="4" t="s">
        <v>73</v>
      </c>
    </row>
    <row r="9" spans="1:3" x14ac:dyDescent="0.25">
      <c r="A9" s="4" t="s">
        <v>74</v>
      </c>
      <c r="B9" s="4" t="s">
        <v>75</v>
      </c>
      <c r="C9" s="4" t="s">
        <v>76</v>
      </c>
    </row>
    <row r="10" spans="1:3" x14ac:dyDescent="0.25">
      <c r="A10" s="4" t="s">
        <v>77</v>
      </c>
      <c r="B10" s="4" t="s">
        <v>78</v>
      </c>
      <c r="C10" s="4" t="s">
        <v>79</v>
      </c>
    </row>
    <row r="11" spans="1:3" x14ac:dyDescent="0.25">
      <c r="A11" s="4" t="s">
        <v>80</v>
      </c>
      <c r="B11" s="4" t="s">
        <v>81</v>
      </c>
      <c r="C11" s="4" t="s">
        <v>82</v>
      </c>
    </row>
    <row r="12" spans="1:3" x14ac:dyDescent="0.25">
      <c r="A12" s="4" t="s">
        <v>83</v>
      </c>
      <c r="B12" s="4" t="s">
        <v>84</v>
      </c>
      <c r="C12" s="4" t="s">
        <v>85</v>
      </c>
    </row>
    <row r="13" spans="1:3" x14ac:dyDescent="0.25">
      <c r="A13" s="4" t="s">
        <v>86</v>
      </c>
      <c r="B13" s="4" t="s">
        <v>87</v>
      </c>
      <c r="C13" s="4" t="s">
        <v>88</v>
      </c>
    </row>
    <row r="14" spans="1:3" x14ac:dyDescent="0.25">
      <c r="A14" s="4" t="s">
        <v>89</v>
      </c>
      <c r="B14" s="4" t="s">
        <v>90</v>
      </c>
      <c r="C14" s="4" t="s">
        <v>91</v>
      </c>
    </row>
    <row r="15" spans="1:3" x14ac:dyDescent="0.25">
      <c r="A15" s="4" t="s">
        <v>92</v>
      </c>
      <c r="B15" s="4" t="s">
        <v>93</v>
      </c>
      <c r="C15" s="4" t="s">
        <v>94</v>
      </c>
    </row>
    <row r="16" spans="1:3" x14ac:dyDescent="0.25">
      <c r="A16" s="4" t="s">
        <v>95</v>
      </c>
      <c r="B16" s="4" t="s">
        <v>96</v>
      </c>
      <c r="C16" s="4" t="s">
        <v>97</v>
      </c>
    </row>
    <row r="17" spans="1:3" x14ac:dyDescent="0.25">
      <c r="A17" s="4" t="s">
        <v>98</v>
      </c>
      <c r="B17" s="4" t="s">
        <v>99</v>
      </c>
      <c r="C17" s="4" t="s">
        <v>100</v>
      </c>
    </row>
    <row r="18" spans="1:3" x14ac:dyDescent="0.25">
      <c r="A18" s="4" t="s">
        <v>101</v>
      </c>
      <c r="B18" s="4" t="s">
        <v>102</v>
      </c>
      <c r="C18" s="4" t="s">
        <v>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5219E270-C586-434A-8BFD-F176397B8878}"/>
</file>

<file path=customXml/itemProps2.xml><?xml version="1.0" encoding="utf-8"?>
<ds:datastoreItem xmlns:ds="http://schemas.openxmlformats.org/officeDocument/2006/customXml" ds:itemID="{A203FE12-2CCF-4938-A986-90F9E5B4532B}"/>
</file>

<file path=customXml/itemProps3.xml><?xml version="1.0" encoding="utf-8"?>
<ds:datastoreItem xmlns:ds="http://schemas.openxmlformats.org/officeDocument/2006/customXml" ds:itemID="{2660CC8D-DC67-4565-BDAA-2374B3A712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COTIZADORES</vt:lpstr>
      <vt:lpstr>FORMATO</vt:lpstr>
      <vt:lpstr>vivero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David Aldana Garcia</dc:creator>
  <cp:lastModifiedBy>Usuario de Windows</cp:lastModifiedBy>
  <dcterms:created xsi:type="dcterms:W3CDTF">2025-08-31T18:25:06Z</dcterms:created>
  <dcterms:modified xsi:type="dcterms:W3CDTF">2025-11-15T01:02:04Z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ies>
</file>